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2.xml"/>
  <Override ContentType="application/vnd.openxmlformats-officedocument.spreadsheetml.worksheet+xml" PartName="/xl/worksheets/sheet4.xml"/>
  <Override ContentType="application/vnd.openxmlformats-officedocument.spreadsheetml.worksheet+xml" PartName="/xl/worksheets/sheet3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drawing+xml" PartName="/xl/drawings/worksheetdrawing1.xml"/>
  <Override ContentType="application/vnd.openxmlformats-officedocument.drawing+xml" PartName="/xl/drawings/worksheetdrawing2.xml"/>
  <Override ContentType="application/vnd.openxmlformats-officedocument.drawing+xml" PartName="/xl/drawings/worksheetdrawing3.xml"/>
  <Override ContentType="application/vnd.openxmlformats-officedocument.drawing+xml" PartName="/xl/drawings/worksheetdrawing4.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ул.1" sheetId="1" r:id="rId4"/>
    <sheet state="visible" name="ул.2" sheetId="2" r:id="rId5"/>
    <sheet state="visible" name="ул.3" sheetId="3" r:id="rId6"/>
    <sheet state="visible" name="ул.4" sheetId="4" r:id="rId7"/>
  </sheets>
  <definedNames/>
  <calcPr/>
</workbook>
</file>

<file path=xl/sharedStrings.xml><?xml version="1.0" encoding="utf-8"?>
<sst xmlns="http://schemas.openxmlformats.org/spreadsheetml/2006/main" count="340" uniqueCount="291">
  <si>
    <t xml:space="preserve">ПОКАЗАНИЯ СЧЕТЧИКОВ   УЛИЦА №1          за август 2019 год         </t>
  </si>
  <si>
    <t>№ уч.</t>
  </si>
  <si>
    <t>Ф.  И.  О.</t>
  </si>
  <si>
    <t>№ счетч.</t>
  </si>
  <si>
    <t>Начальн.</t>
  </si>
  <si>
    <t>Конечн.</t>
  </si>
  <si>
    <t>Расход</t>
  </si>
  <si>
    <r>
      <t xml:space="preserve">Сумма </t>
    </r>
    <r>
      <rPr>
        <rFont val="Arial"/>
        <b/>
        <sz val="14.0"/>
      </rPr>
      <t>5,56</t>
    </r>
  </si>
  <si>
    <t>Дата</t>
  </si>
  <si>
    <t>фаз</t>
  </si>
  <si>
    <t>мощ</t>
  </si>
  <si>
    <t>авт</t>
  </si>
  <si>
    <t>Фаз</t>
  </si>
  <si>
    <t>кВт</t>
  </si>
  <si>
    <t>Авт</t>
  </si>
  <si>
    <t>Рыбалкина И.Г.</t>
  </si>
  <si>
    <t>09393243</t>
  </si>
  <si>
    <t>00104</t>
  </si>
  <si>
    <t>Маштакова О.А.</t>
  </si>
  <si>
    <t>05066087</t>
  </si>
  <si>
    <t>09867</t>
  </si>
  <si>
    <t>Матчанов А.Х.</t>
  </si>
  <si>
    <t>159423</t>
  </si>
  <si>
    <t>07067</t>
  </si>
  <si>
    <t>Моксяков С.В.</t>
  </si>
  <si>
    <t>04702729</t>
  </si>
  <si>
    <t>39427</t>
  </si>
  <si>
    <t>Скрипицын И.В.</t>
  </si>
  <si>
    <t>08982866</t>
  </si>
  <si>
    <t>00164</t>
  </si>
  <si>
    <t>Кириевская Е.В.</t>
  </si>
  <si>
    <t>04777105</t>
  </si>
  <si>
    <t>00039</t>
  </si>
  <si>
    <t>НазаренкоА.И.</t>
  </si>
  <si>
    <t>04766411</t>
  </si>
  <si>
    <t>72804</t>
  </si>
  <si>
    <t>Акулинина В.</t>
  </si>
  <si>
    <t>04772059</t>
  </si>
  <si>
    <t>03522</t>
  </si>
  <si>
    <t>Фарина Н.А.</t>
  </si>
  <si>
    <t>10910081</t>
  </si>
  <si>
    <t>14396</t>
  </si>
  <si>
    <t>Разуваев С.В.</t>
  </si>
  <si>
    <t>16485227</t>
  </si>
  <si>
    <t>01666</t>
  </si>
  <si>
    <t>Чудин М.В.</t>
  </si>
  <si>
    <t>07498173</t>
  </si>
  <si>
    <t>00016</t>
  </si>
  <si>
    <t>Акилов Н.П.</t>
  </si>
  <si>
    <t>11400161</t>
  </si>
  <si>
    <t>25060</t>
  </si>
  <si>
    <t>Белугина О.И</t>
  </si>
  <si>
    <t>07228318</t>
  </si>
  <si>
    <t>05663</t>
  </si>
  <si>
    <t>Домогацкий С.А.</t>
  </si>
  <si>
    <t>04766234</t>
  </si>
  <si>
    <t>31309</t>
  </si>
  <si>
    <t>?</t>
  </si>
  <si>
    <t>Опара В.В.</t>
  </si>
  <si>
    <t>04766262</t>
  </si>
  <si>
    <t>07680</t>
  </si>
  <si>
    <t>Парфенова Е.Н.</t>
  </si>
  <si>
    <t>04722738</t>
  </si>
  <si>
    <t>01582</t>
  </si>
  <si>
    <t>НЕТ</t>
  </si>
  <si>
    <t>Мамедов М.Р.О.</t>
  </si>
  <si>
    <t>04776556</t>
  </si>
  <si>
    <t>84338</t>
  </si>
  <si>
    <t>Дудерова Н.В.</t>
  </si>
  <si>
    <t>04766812</t>
  </si>
  <si>
    <t>21145</t>
  </si>
  <si>
    <t>Кропотов А.С.</t>
  </si>
  <si>
    <t>11049021</t>
  </si>
  <si>
    <t>00001</t>
  </si>
  <si>
    <t>Майорова И.Э.</t>
  </si>
  <si>
    <t>04766829</t>
  </si>
  <si>
    <t>00314</t>
  </si>
  <si>
    <t>ИТОГО</t>
  </si>
  <si>
    <t xml:space="preserve">   НЕПРЯМЫЕ  август</t>
  </si>
  <si>
    <t xml:space="preserve">ПОКАЗАНИЯ СЧЕТЧИКОВ   УЛИЦА №2         за август 2019 год         </t>
  </si>
  <si>
    <r>
      <t xml:space="preserve">Сумма </t>
    </r>
    <r>
      <rPr>
        <rFont val="Arial"/>
        <b/>
        <sz val="14.0"/>
      </rPr>
      <t>5,56</t>
    </r>
  </si>
  <si>
    <t>Фомин В.В.</t>
  </si>
  <si>
    <t>04702727</t>
  </si>
  <si>
    <t>02601</t>
  </si>
  <si>
    <t>Терешкин С.Г.</t>
  </si>
  <si>
    <t>05053623</t>
  </si>
  <si>
    <t>Бучнев Н.И.</t>
  </si>
  <si>
    <t>04722008</t>
  </si>
  <si>
    <t>00229</t>
  </si>
  <si>
    <t>Двоеглазов Н.В.</t>
  </si>
  <si>
    <t>04642449</t>
  </si>
  <si>
    <t>01760</t>
  </si>
  <si>
    <t>Сочилин А.В.</t>
  </si>
  <si>
    <t>04722048</t>
  </si>
  <si>
    <t>00362</t>
  </si>
  <si>
    <t>Поляков А.И.</t>
  </si>
  <si>
    <t>04714150</t>
  </si>
  <si>
    <t>09038</t>
  </si>
  <si>
    <t>Шумакова Л.Ш.</t>
  </si>
  <si>
    <t>266011</t>
  </si>
  <si>
    <t>31730</t>
  </si>
  <si>
    <t>Ахтенберг А.Ю.</t>
  </si>
  <si>
    <t>971540</t>
  </si>
  <si>
    <t>00056</t>
  </si>
  <si>
    <t>Камфорин С.В.</t>
  </si>
  <si>
    <t>04703787</t>
  </si>
  <si>
    <t>19106</t>
  </si>
  <si>
    <t>Рапцун В.В.</t>
  </si>
  <si>
    <t>04703009</t>
  </si>
  <si>
    <t>01294</t>
  </si>
  <si>
    <t>Гамсахурдия Д.Г.</t>
  </si>
  <si>
    <t>04767572</t>
  </si>
  <si>
    <t>04632</t>
  </si>
  <si>
    <t>Гусев А.А.</t>
  </si>
  <si>
    <t>05066048</t>
  </si>
  <si>
    <t>02151</t>
  </si>
  <si>
    <t>Нарыжная Л.Г.</t>
  </si>
  <si>
    <t>05052137</t>
  </si>
  <si>
    <t>09939</t>
  </si>
  <si>
    <t>Филюшкина Е.А.</t>
  </si>
  <si>
    <t>38726792</t>
  </si>
  <si>
    <t>2</t>
  </si>
  <si>
    <t>Лобанова З.И.</t>
  </si>
  <si>
    <t>04702369</t>
  </si>
  <si>
    <t>11747</t>
  </si>
  <si>
    <t>Беришвили А.Г.</t>
  </si>
  <si>
    <t>04534162</t>
  </si>
  <si>
    <t>22371</t>
  </si>
  <si>
    <t>Анохин С.Н.</t>
  </si>
  <si>
    <t>06868695</t>
  </si>
  <si>
    <t>02128</t>
  </si>
  <si>
    <t>Князева С.М.</t>
  </si>
  <si>
    <t>05065123</t>
  </si>
  <si>
    <t>00227</t>
  </si>
  <si>
    <t>Хорошаева Е.С.</t>
  </si>
  <si>
    <t>04715170</t>
  </si>
  <si>
    <t>03084</t>
  </si>
  <si>
    <t>Миракина Г.И.</t>
  </si>
  <si>
    <t>04715142</t>
  </si>
  <si>
    <t>07774</t>
  </si>
  <si>
    <t>Маяков А.А.</t>
  </si>
  <si>
    <t>04702522</t>
  </si>
  <si>
    <t>07228</t>
  </si>
  <si>
    <t>Казакова Л.В.</t>
  </si>
  <si>
    <t>04696801</t>
  </si>
  <si>
    <t>71552</t>
  </si>
  <si>
    <t>92а</t>
  </si>
  <si>
    <t>Чибизова Е.Н.</t>
  </si>
  <si>
    <t>04704135</t>
  </si>
  <si>
    <t>01545</t>
  </si>
  <si>
    <t xml:space="preserve">        НЕПРЯМЫЕ  август</t>
  </si>
  <si>
    <t xml:space="preserve">ПОКАЗАНИЯ СЧЕТЧИКОВ   УЛИЦА №3               за август 2019 год     </t>
  </si>
  <si>
    <r>
      <t xml:space="preserve">Сумма </t>
    </r>
    <r>
      <rPr>
        <rFont val="Arial"/>
        <b/>
        <sz val="14.0"/>
      </rPr>
      <t>5,56</t>
    </r>
  </si>
  <si>
    <t>Гаврилова М.В.</t>
  </si>
  <si>
    <t>08981987</t>
  </si>
  <si>
    <t>35042</t>
  </si>
  <si>
    <t>Федина Г.М.</t>
  </si>
  <si>
    <t>04776576</t>
  </si>
  <si>
    <t>05708</t>
  </si>
  <si>
    <t>Герасимов И.Н.</t>
  </si>
  <si>
    <t>05046130</t>
  </si>
  <si>
    <t>04783</t>
  </si>
  <si>
    <t>Гребенников А.Д.</t>
  </si>
  <si>
    <t>05045759</t>
  </si>
  <si>
    <t>04758</t>
  </si>
  <si>
    <t>Плагов В.И.</t>
  </si>
  <si>
    <t>04703980</t>
  </si>
  <si>
    <t>07648</t>
  </si>
  <si>
    <t>Садыкова Е.Н.</t>
  </si>
  <si>
    <t>04703853</t>
  </si>
  <si>
    <t>02095</t>
  </si>
  <si>
    <t>Голенкина М.М.</t>
  </si>
  <si>
    <t>04776398</t>
  </si>
  <si>
    <t>22420</t>
  </si>
  <si>
    <t>Иванов С.В.</t>
  </si>
  <si>
    <t>06142436</t>
  </si>
  <si>
    <t>00631</t>
  </si>
  <si>
    <t>Гиль В.А.</t>
  </si>
  <si>
    <t>02790561</t>
  </si>
  <si>
    <t>01198</t>
  </si>
  <si>
    <t>Винокурова М.В.</t>
  </si>
  <si>
    <t>04766248</t>
  </si>
  <si>
    <t>06287</t>
  </si>
  <si>
    <t>Бубнова Н.В.</t>
  </si>
  <si>
    <t>05065872</t>
  </si>
  <si>
    <t>22755</t>
  </si>
  <si>
    <t>Матчанов К.Х.</t>
  </si>
  <si>
    <t>423338</t>
  </si>
  <si>
    <t>15491</t>
  </si>
  <si>
    <t>Моисеева Т.В.</t>
  </si>
  <si>
    <t>04766495</t>
  </si>
  <si>
    <t>61006</t>
  </si>
  <si>
    <t>Денисенко Я.А.</t>
  </si>
  <si>
    <t>04714263</t>
  </si>
  <si>
    <t>02064</t>
  </si>
  <si>
    <t>Шелухина Л.А.</t>
  </si>
  <si>
    <t>04714417</t>
  </si>
  <si>
    <t>07193</t>
  </si>
  <si>
    <t>Трошина Е.М.</t>
  </si>
  <si>
    <t>07244352</t>
  </si>
  <si>
    <t>03295</t>
  </si>
  <si>
    <t>Сонина И.Н.</t>
  </si>
  <si>
    <t>04702883</t>
  </si>
  <si>
    <t>02513</t>
  </si>
  <si>
    <t>Кучкина В.В.</t>
  </si>
  <si>
    <t>08573043</t>
  </si>
  <si>
    <t>03055</t>
  </si>
  <si>
    <r>
      <t xml:space="preserve">    </t>
    </r>
    <r>
      <rPr>
        <rFont val="Arial"/>
        <b/>
        <sz val="20.0"/>
      </rPr>
      <t>НЕПРЯМЫЕ   август</t>
    </r>
  </si>
  <si>
    <t xml:space="preserve">ПОКАЗАНИЯ СЧЕТЧИКОВ   УЛИЦА №4        за август 2019 год          </t>
  </si>
  <si>
    <r>
      <t xml:space="preserve">Сумма </t>
    </r>
    <r>
      <rPr>
        <rFont val="Arial"/>
        <b/>
        <sz val="12.0"/>
      </rPr>
      <t>5,56</t>
    </r>
  </si>
  <si>
    <t>Моргунова Г.А.</t>
  </si>
  <si>
    <t>04704244</t>
  </si>
  <si>
    <t>06021</t>
  </si>
  <si>
    <t>Шеверга Л.С.</t>
  </si>
  <si>
    <t>38349598</t>
  </si>
  <si>
    <t>Назарова М.Ю.</t>
  </si>
  <si>
    <t>05065936</t>
  </si>
  <si>
    <t>14650</t>
  </si>
  <si>
    <t>Сегуро-Солорс. Л.И.</t>
  </si>
  <si>
    <t>04720962</t>
  </si>
  <si>
    <t>00264</t>
  </si>
  <si>
    <t>Москвин И.А.</t>
  </si>
  <si>
    <t>05052100</t>
  </si>
  <si>
    <t>03200</t>
  </si>
  <si>
    <t>Росяев Н.А.</t>
  </si>
  <si>
    <t>05047460</t>
  </si>
  <si>
    <t>08799</t>
  </si>
  <si>
    <t>Поставнина Л.И.</t>
  </si>
  <si>
    <t>04776569</t>
  </si>
  <si>
    <t>72813</t>
  </si>
  <si>
    <t>Матчанова Н.Б.</t>
  </si>
  <si>
    <t>04715340</t>
  </si>
  <si>
    <t>03629</t>
  </si>
  <si>
    <t>Процерова Л.Н.</t>
  </si>
  <si>
    <t>05067033</t>
  </si>
  <si>
    <t>03285</t>
  </si>
  <si>
    <t>Филиппова М.В.</t>
  </si>
  <si>
    <t>053499</t>
  </si>
  <si>
    <t>08841</t>
  </si>
  <si>
    <t>Елисеевы</t>
  </si>
  <si>
    <t>05053601</t>
  </si>
  <si>
    <t>00963</t>
  </si>
  <si>
    <t>Малинкин А.С.</t>
  </si>
  <si>
    <t>05052726</t>
  </si>
  <si>
    <t>03494</t>
  </si>
  <si>
    <t>Болгов А.А.</t>
  </si>
  <si>
    <t>05054262</t>
  </si>
  <si>
    <t>05469</t>
  </si>
  <si>
    <t>Митрохина Т.В.</t>
  </si>
  <si>
    <t>05067087</t>
  </si>
  <si>
    <t>09813</t>
  </si>
  <si>
    <t>Гревцова Л.С.</t>
  </si>
  <si>
    <t>05046223</t>
  </si>
  <si>
    <t>00047</t>
  </si>
  <si>
    <t>Пенюшин А.А.</t>
  </si>
  <si>
    <t>20749785</t>
  </si>
  <si>
    <t>07526</t>
  </si>
  <si>
    <t>Мягких Г.Р.</t>
  </si>
  <si>
    <t>06856258</t>
  </si>
  <si>
    <t>02929</t>
  </si>
  <si>
    <t>Глуховы</t>
  </si>
  <si>
    <t>05046210</t>
  </si>
  <si>
    <t>00024</t>
  </si>
  <si>
    <t>Баденков В.Г.</t>
  </si>
  <si>
    <t>05066106</t>
  </si>
  <si>
    <t>09740</t>
  </si>
  <si>
    <t>Емельянов Д.В.</t>
  </si>
  <si>
    <t>06410102</t>
  </si>
  <si>
    <t>04183</t>
  </si>
  <si>
    <t>Королев Ю.Н.</t>
  </si>
  <si>
    <t>05045744</t>
  </si>
  <si>
    <t>48932</t>
  </si>
  <si>
    <t>Гамаюров И.Ф.</t>
  </si>
  <si>
    <t>06462692</t>
  </si>
  <si>
    <t>01922</t>
  </si>
  <si>
    <t>Малания М.К.</t>
  </si>
  <si>
    <t>04766405</t>
  </si>
  <si>
    <t>34051</t>
  </si>
  <si>
    <t>Минаева О.В.</t>
  </si>
  <si>
    <t>01981454</t>
  </si>
  <si>
    <t>00139</t>
  </si>
  <si>
    <t>Глобенко С.Н.</t>
  </si>
  <si>
    <t>16630336</t>
  </si>
  <si>
    <t>45753</t>
  </si>
  <si>
    <t>Воеводина Т.П.</t>
  </si>
  <si>
    <t>05658259</t>
  </si>
  <si>
    <t>21798</t>
  </si>
  <si>
    <t>Мелентьев  И.В.</t>
  </si>
  <si>
    <t>29673837</t>
  </si>
  <si>
    <t>00005</t>
  </si>
  <si>
    <t xml:space="preserve">   НЕПРЯМЫЕ   август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</si>
</sst>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#,##0.00_р_."/>
    <numFmt numFmtId="165" formatCode="#,##0.00&quot;р.&quot;"/>
  </numFmts>
  <fonts count="17">
    <font>
      <sz val="11.0"/>
      <color rgb="FF000000"/>
      <name val="Calibri"/>
    </font>
    <font>
      <b/>
      <sz val="14.0"/>
      <name val="Arial"/>
    </font>
    <font>
      <sz val="14.0"/>
      <color rgb="FF000000"/>
      <name val="Calibri"/>
    </font>
    <font/>
    <font>
      <sz val="14.0"/>
      <name val="Arial"/>
    </font>
    <font>
      <b/>
      <sz val="14.0"/>
      <color rgb="FF000000"/>
      <name val="Calibri"/>
    </font>
    <font>
      <b/>
      <sz val="14.0"/>
      <color rgb="FF000000"/>
      <name val="Arial"/>
    </font>
    <font>
      <b/>
      <sz val="20.0"/>
      <name val="Arial"/>
    </font>
    <font>
      <b/>
      <sz val="20.0"/>
      <color rgb="FF000000"/>
      <name val="Calibri"/>
    </font>
    <font>
      <b/>
      <sz val="12.0"/>
      <name val="Arial"/>
    </font>
    <font>
      <sz val="48.0"/>
      <name val="Arial"/>
    </font>
    <font>
      <b/>
      <sz val="10.0"/>
      <name val="Arial"/>
    </font>
    <font>
      <sz val="12.0"/>
      <name val="Arial"/>
    </font>
    <font>
      <sz val="10.0"/>
      <name val="Arial"/>
    </font>
    <font>
      <b/>
      <sz val="11.0"/>
      <color rgb="FF000000"/>
      <name val="Calibri"/>
    </font>
    <font>
      <sz val="9.0"/>
      <name val="Arial"/>
    </font>
    <font>
      <sz val="9.0"/>
      <color rgb="FF00000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11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/>
      <right/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90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49" xfId="0" applyFont="1" applyNumberFormat="1"/>
    <xf borderId="0" fillId="0" fontId="1" numFmtId="164" xfId="0" applyFont="1" applyNumberFormat="1"/>
    <xf borderId="0" fillId="0" fontId="2" numFmtId="0" xfId="0" applyFont="1"/>
    <xf borderId="1" fillId="0" fontId="1" numFmtId="165" xfId="0" applyAlignment="1" applyBorder="1" applyFont="1" applyNumberFormat="1">
      <alignment horizontal="center"/>
    </xf>
    <xf borderId="1" fillId="0" fontId="3" numFmtId="0" xfId="0" applyBorder="1" applyFont="1"/>
    <xf borderId="2" fillId="0" fontId="4" numFmtId="0" xfId="0" applyBorder="1" applyFont="1"/>
    <xf borderId="2" fillId="0" fontId="4" numFmtId="0" xfId="0" applyAlignment="1" applyBorder="1" applyFont="1">
      <alignment horizontal="center"/>
    </xf>
    <xf borderId="2" fillId="0" fontId="4" numFmtId="49" xfId="0" applyBorder="1" applyFont="1" applyNumberFormat="1"/>
    <xf borderId="2" fillId="0" fontId="4" numFmtId="164" xfId="0" applyBorder="1" applyFont="1" applyNumberFormat="1"/>
    <xf borderId="2" fillId="0" fontId="2" numFmtId="0" xfId="0" applyBorder="1" applyFont="1"/>
    <xf borderId="2" fillId="0" fontId="5" numFmtId="0" xfId="0" applyAlignment="1" applyBorder="1" applyFont="1">
      <alignment horizontal="center"/>
    </xf>
    <xf borderId="2" fillId="0" fontId="4" numFmtId="0" xfId="0" applyAlignment="1" applyBorder="1" applyFont="1">
      <alignment horizontal="left"/>
    </xf>
    <xf borderId="2" fillId="0" fontId="4" numFmtId="49" xfId="0" applyAlignment="1" applyBorder="1" applyFont="1" applyNumberFormat="1">
      <alignment horizontal="right"/>
    </xf>
    <xf borderId="2" fillId="0" fontId="4" numFmtId="1" xfId="0" applyAlignment="1" applyBorder="1" applyFont="1" applyNumberFormat="1">
      <alignment horizontal="right"/>
    </xf>
    <xf borderId="2" fillId="0" fontId="6" numFmtId="1" xfId="0" applyBorder="1" applyFont="1" applyNumberFormat="1"/>
    <xf borderId="2" fillId="0" fontId="4" numFmtId="164" xfId="0" applyAlignment="1" applyBorder="1" applyFont="1" applyNumberFormat="1">
      <alignment horizontal="right"/>
    </xf>
    <xf borderId="2" fillId="0" fontId="4" numFmtId="16" xfId="0" applyBorder="1" applyFont="1" applyNumberFormat="1"/>
    <xf borderId="2" fillId="0" fontId="5" numFmtId="0" xfId="0" applyBorder="1" applyFont="1"/>
    <xf borderId="2" fillId="0" fontId="4" numFmtId="0" xfId="0" applyAlignment="1" applyBorder="1" applyFont="1">
      <alignment horizontal="right"/>
    </xf>
    <xf borderId="0" fillId="0" fontId="6" numFmtId="0" xfId="0" applyFont="1"/>
    <xf borderId="2" fillId="2" fontId="4" numFmtId="0" xfId="0" applyBorder="1" applyFill="1" applyFont="1"/>
    <xf borderId="2" fillId="2" fontId="4" numFmtId="49" xfId="0" applyAlignment="1" applyBorder="1" applyFont="1" applyNumberFormat="1">
      <alignment horizontal="right"/>
    </xf>
    <xf borderId="2" fillId="2" fontId="4" numFmtId="0" xfId="0" applyAlignment="1" applyBorder="1" applyFont="1">
      <alignment horizontal="right"/>
    </xf>
    <xf borderId="3" fillId="0" fontId="6" numFmtId="0" xfId="0" applyBorder="1" applyFont="1"/>
    <xf borderId="2" fillId="2" fontId="4" numFmtId="16" xfId="0" applyAlignment="1" applyBorder="1" applyFont="1" applyNumberFormat="1">
      <alignment horizontal="right"/>
    </xf>
    <xf borderId="2" fillId="3" fontId="4" numFmtId="0" xfId="0" applyBorder="1" applyFill="1" applyFont="1"/>
    <xf borderId="2" fillId="0" fontId="6" numFmtId="0" xfId="0" applyBorder="1" applyFont="1"/>
    <xf borderId="2" fillId="0" fontId="5" numFmtId="0" xfId="0" applyAlignment="1" applyBorder="1" applyFont="1">
      <alignment horizontal="right"/>
    </xf>
    <xf borderId="2" fillId="2" fontId="4" numFmtId="16" xfId="0" applyBorder="1" applyFont="1" applyNumberFormat="1"/>
    <xf borderId="4" fillId="0" fontId="1" numFmtId="0" xfId="0" applyBorder="1" applyFont="1"/>
    <xf borderId="2" fillId="0" fontId="2" numFmtId="49" xfId="0" applyBorder="1" applyFont="1" applyNumberFormat="1"/>
    <xf borderId="2" fillId="2" fontId="6" numFmtId="164" xfId="0" applyAlignment="1" applyBorder="1" applyFont="1" applyNumberFormat="1">
      <alignment horizontal="center"/>
    </xf>
    <xf borderId="0" fillId="0" fontId="0" numFmtId="49" xfId="0" applyFont="1" applyNumberFormat="1"/>
    <xf borderId="0" fillId="0" fontId="0" numFmtId="164" xfId="0" applyFont="1" applyNumberFormat="1"/>
    <xf borderId="0" fillId="0" fontId="7" numFmtId="0" xfId="0" applyAlignment="1" applyFont="1">
      <alignment horizontal="left"/>
    </xf>
    <xf borderId="0" fillId="0" fontId="8" numFmtId="0" xfId="0" applyAlignment="1" applyFont="1">
      <alignment horizontal="left"/>
    </xf>
    <xf borderId="0" fillId="0" fontId="8" numFmtId="49" xfId="0" applyAlignment="1" applyFont="1" applyNumberFormat="1">
      <alignment horizontal="left"/>
    </xf>
    <xf borderId="0" fillId="0" fontId="8" numFmtId="164" xfId="0" applyAlignment="1" applyFont="1" applyNumberFormat="1">
      <alignment horizontal="left"/>
    </xf>
    <xf borderId="0" fillId="0" fontId="6" numFmtId="1" xfId="0" applyFont="1" applyNumberFormat="1"/>
    <xf borderId="2" fillId="0" fontId="2" numFmtId="0" xfId="0" applyAlignment="1" applyBorder="1" applyFont="1">
      <alignment horizontal="right"/>
    </xf>
    <xf borderId="2" fillId="2" fontId="4" numFmtId="1" xfId="0" applyAlignment="1" applyBorder="1" applyFont="1" applyNumberFormat="1">
      <alignment horizontal="right"/>
    </xf>
    <xf borderId="3" fillId="0" fontId="6" numFmtId="1" xfId="0" applyBorder="1" applyFont="1" applyNumberFormat="1"/>
    <xf borderId="5" fillId="0" fontId="4" numFmtId="0" xfId="0" applyAlignment="1" applyBorder="1" applyFont="1">
      <alignment horizontal="center"/>
    </xf>
    <xf borderId="6" fillId="3" fontId="4" numFmtId="0" xfId="0" applyBorder="1" applyFont="1"/>
    <xf borderId="7" fillId="0" fontId="9" numFmtId="0" xfId="0" applyAlignment="1" applyBorder="1" applyFont="1">
      <alignment horizontal="right"/>
    </xf>
    <xf borderId="2" fillId="0" fontId="2" numFmtId="1" xfId="0" applyBorder="1" applyFont="1" applyNumberFormat="1"/>
    <xf borderId="2" fillId="0" fontId="5" numFmtId="1" xfId="0" applyBorder="1" applyFont="1" applyNumberFormat="1"/>
    <xf borderId="2" fillId="2" fontId="6" numFmtId="1" xfId="0" applyAlignment="1" applyBorder="1" applyFont="1" applyNumberFormat="1">
      <alignment horizontal="center"/>
    </xf>
    <xf borderId="0" fillId="0" fontId="1" numFmtId="49" xfId="0" applyAlignment="1" applyFont="1" applyNumberFormat="1">
      <alignment horizontal="right"/>
    </xf>
    <xf borderId="2" fillId="2" fontId="4" numFmtId="0" xfId="0" applyAlignment="1" applyBorder="1" applyFont="1">
      <alignment horizontal="center"/>
    </xf>
    <xf borderId="8" fillId="0" fontId="4" numFmtId="0" xfId="0" applyAlignment="1" applyBorder="1" applyFont="1">
      <alignment horizontal="center"/>
    </xf>
    <xf borderId="4" fillId="0" fontId="4" numFmtId="0" xfId="0" applyBorder="1" applyFont="1"/>
    <xf borderId="2" fillId="0" fontId="1" numFmtId="1" xfId="0" applyAlignment="1" applyBorder="1" applyFont="1" applyNumberFormat="1">
      <alignment horizontal="right"/>
    </xf>
    <xf borderId="2" fillId="2" fontId="1" numFmtId="1" xfId="0" applyAlignment="1" applyBorder="1" applyFont="1" applyNumberFormat="1">
      <alignment horizontal="right"/>
    </xf>
    <xf borderId="0" fillId="0" fontId="10" numFmtId="0" xfId="0" applyFont="1"/>
    <xf borderId="0" fillId="0" fontId="0" numFmtId="0" xfId="0" applyFont="1"/>
    <xf borderId="9" fillId="0" fontId="0" numFmtId="0" xfId="0" applyBorder="1" applyFont="1"/>
    <xf borderId="0" fillId="0" fontId="9" numFmtId="0" xfId="0" applyFont="1"/>
    <xf borderId="0" fillId="0" fontId="11" numFmtId="0" xfId="0" applyFont="1"/>
    <xf borderId="0" fillId="0" fontId="11" numFmtId="49" xfId="0" applyFont="1" applyNumberFormat="1"/>
    <xf borderId="0" fillId="0" fontId="11" numFmtId="164" xfId="0" applyFont="1" applyNumberFormat="1"/>
    <xf borderId="1" fillId="0" fontId="9" numFmtId="165" xfId="0" applyAlignment="1" applyBorder="1" applyFont="1" applyNumberFormat="1">
      <alignment horizontal="center"/>
    </xf>
    <xf borderId="2" fillId="0" fontId="12" numFmtId="0" xfId="0" applyBorder="1" applyFont="1"/>
    <xf borderId="2" fillId="0" fontId="12" numFmtId="0" xfId="0" applyAlignment="1" applyBorder="1" applyFont="1">
      <alignment horizontal="center"/>
    </xf>
    <xf borderId="2" fillId="0" fontId="12" numFmtId="49" xfId="0" applyBorder="1" applyFont="1" applyNumberFormat="1"/>
    <xf borderId="2" fillId="0" fontId="12" numFmtId="164" xfId="0" applyBorder="1" applyFont="1" applyNumberFormat="1"/>
    <xf borderId="2" fillId="0" fontId="0" numFmtId="0" xfId="0" applyBorder="1" applyFont="1"/>
    <xf borderId="2" fillId="0" fontId="13" numFmtId="0" xfId="0" applyAlignment="1" applyBorder="1" applyFont="1">
      <alignment horizontal="center"/>
    </xf>
    <xf borderId="2" fillId="0" fontId="14" numFmtId="0" xfId="0" applyAlignment="1" applyBorder="1" applyFont="1">
      <alignment horizontal="center"/>
    </xf>
    <xf borderId="2" fillId="2" fontId="12" numFmtId="0" xfId="0" applyAlignment="1" applyBorder="1" applyFont="1">
      <alignment horizontal="left"/>
    </xf>
    <xf borderId="2" fillId="2" fontId="12" numFmtId="49" xfId="0" applyAlignment="1" applyBorder="1" applyFont="1" applyNumberFormat="1">
      <alignment horizontal="right"/>
    </xf>
    <xf borderId="2" fillId="0" fontId="15" numFmtId="16" xfId="0" applyBorder="1" applyFont="1" applyNumberFormat="1"/>
    <xf borderId="2" fillId="0" fontId="0" numFmtId="0" xfId="0" applyAlignment="1" applyBorder="1" applyFont="1">
      <alignment horizontal="right"/>
    </xf>
    <xf borderId="2" fillId="0" fontId="14" numFmtId="0" xfId="0" applyBorder="1" applyFont="1"/>
    <xf borderId="2" fillId="0" fontId="14" numFmtId="0" xfId="0" applyAlignment="1" applyBorder="1" applyFont="1">
      <alignment horizontal="right"/>
    </xf>
    <xf borderId="2" fillId="2" fontId="13" numFmtId="0" xfId="0" applyBorder="1" applyFont="1"/>
    <xf borderId="2" fillId="2" fontId="12" numFmtId="0" xfId="0" applyBorder="1" applyFont="1"/>
    <xf borderId="2" fillId="0" fontId="15" numFmtId="16" xfId="0" applyAlignment="1" applyBorder="1" applyFont="1" applyNumberFormat="1">
      <alignment horizontal="right"/>
    </xf>
    <xf borderId="5" fillId="0" fontId="6" numFmtId="1" xfId="0" applyBorder="1" applyFont="1" applyNumberFormat="1"/>
    <xf borderId="2" fillId="0" fontId="15" numFmtId="0" xfId="0" applyBorder="1" applyFont="1"/>
    <xf borderId="2" fillId="0" fontId="13" numFmtId="0" xfId="0" applyBorder="1" applyFont="1"/>
    <xf borderId="2" fillId="0" fontId="11" numFmtId="0" xfId="0" applyBorder="1" applyFont="1"/>
    <xf borderId="8" fillId="0" fontId="12" numFmtId="0" xfId="0" applyAlignment="1" applyBorder="1" applyFont="1">
      <alignment horizontal="center"/>
    </xf>
    <xf borderId="10" fillId="2" fontId="12" numFmtId="0" xfId="0" applyBorder="1" applyFont="1"/>
    <xf borderId="2" fillId="2" fontId="12" numFmtId="1" xfId="0" applyAlignment="1" applyBorder="1" applyFont="1" applyNumberFormat="1">
      <alignment horizontal="right"/>
    </xf>
    <xf borderId="2" fillId="2" fontId="9" numFmtId="1" xfId="0" applyAlignment="1" applyBorder="1" applyFont="1" applyNumberFormat="1">
      <alignment horizontal="right"/>
    </xf>
    <xf borderId="2" fillId="2" fontId="9" numFmtId="1" xfId="0" applyAlignment="1" applyBorder="1" applyFont="1" applyNumberFormat="1">
      <alignment horizontal="center"/>
    </xf>
    <xf borderId="2" fillId="0" fontId="16" numFmtId="16" xfId="0" applyBorder="1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2" Type="http://schemas.openxmlformats.org/officeDocument/2006/relationships/styles" Target="styles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1" Type="http://schemas.openxmlformats.org/officeDocument/2006/relationships/theme" Target="theme/theme1.xml"/></Relationships>
</file>

<file path=xl/drawings/worksheet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worksheet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worksheet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worksheet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cap="flat" cmpd="sng" w="9525" algn="ctr">
          <a:solidFill>
            <a:schemeClr val="phClr">
              <a:shade val="95000"/>
              <a:satMod val="105000"/>
            </a:schemeClr>
          </a:solidFill>
          <a:prstDash val="solid"/>
        </a:ln>
        <a:ln cap="flat" cmpd="sng" w="25400" algn="ctr">
          <a:solidFill>
            <a:schemeClr val="phClr"/>
          </a:solidFill>
          <a:prstDash val="solid"/>
        </a:ln>
        <a:ln cap="flat" cmpd="sng" w="38100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rotWithShape="0" dir="5400000" dist="20000">
              <a:srgbClr val="000000">
                <a:alpha val="38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worksheet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worksheet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worksheet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worksheet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7.71"/>
    <col customWidth="1" min="2" max="2" width="22.0"/>
    <col customWidth="1" min="3" max="3" width="14.71"/>
    <col customWidth="1" min="4" max="4" width="12.0"/>
    <col customWidth="1" min="5" max="5" width="11.29"/>
    <col customWidth="1" min="6" max="6" width="11.43"/>
    <col customWidth="1" min="7" max="7" width="15.86"/>
    <col customWidth="1" min="8" max="8" width="11.43"/>
    <col customWidth="1" min="9" max="9" width="5.29"/>
    <col customWidth="1" min="10" max="10" width="5.86"/>
    <col customWidth="1" min="11" max="11" width="5.29"/>
    <col customWidth="1" min="12" max="12" width="6.86"/>
    <col customWidth="1" min="13" max="13" width="6.71"/>
    <col customWidth="1" min="14" max="14" width="6.29"/>
  </cols>
  <sheetData>
    <row r="1">
      <c r="A1" s="1" t="s">
        <v>0</v>
      </c>
      <c r="B1" s="1"/>
      <c r="C1" s="2"/>
      <c r="D1" s="2"/>
      <c r="E1" s="2"/>
      <c r="F1" s="2"/>
      <c r="G1" s="3"/>
      <c r="H1" s="4"/>
      <c r="I1" s="5">
        <v>5.56</v>
      </c>
      <c r="J1" s="6"/>
      <c r="K1" s="4"/>
      <c r="L1" s="4"/>
      <c r="M1" s="4"/>
      <c r="N1" s="4"/>
    </row>
    <row r="2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10" t="s">
        <v>7</v>
      </c>
      <c r="H2" s="7" t="s">
        <v>8</v>
      </c>
      <c r="I2" s="11" t="s">
        <v>9</v>
      </c>
      <c r="J2" s="11" t="s">
        <v>10</v>
      </c>
      <c r="K2" s="11" t="s">
        <v>11</v>
      </c>
      <c r="L2" s="12" t="s">
        <v>12</v>
      </c>
      <c r="M2" s="12" t="s">
        <v>13</v>
      </c>
      <c r="N2" s="12" t="s">
        <v>14</v>
      </c>
    </row>
    <row r="3">
      <c r="A3" s="8">
        <v>3.0</v>
      </c>
      <c r="B3" s="13" t="s">
        <v>15</v>
      </c>
      <c r="C3" s="14" t="s">
        <v>16</v>
      </c>
      <c r="D3" s="15" t="s">
        <v>17</v>
      </c>
      <c r="E3" s="16">
        <v>104.0</v>
      </c>
      <c r="F3" s="15" t="str">
        <f t="shared" ref="F3:F22" si="1">E3-D3</f>
        <v>0</v>
      </c>
      <c r="G3" s="17" t="str">
        <f t="shared" ref="G3:G23" si="2">F3*5.56</f>
        <v>0.00  </v>
      </c>
      <c r="H3" s="18"/>
      <c r="I3" s="11">
        <v>1.0</v>
      </c>
      <c r="J3" s="11">
        <v>4.0</v>
      </c>
      <c r="K3" s="11">
        <v>25.0</v>
      </c>
      <c r="L3" s="19">
        <v>1.0</v>
      </c>
      <c r="M3" s="19"/>
      <c r="N3" s="19">
        <v>25.0</v>
      </c>
    </row>
    <row r="4">
      <c r="A4" s="8">
        <v>4.0</v>
      </c>
      <c r="B4" s="13" t="s">
        <v>18</v>
      </c>
      <c r="C4" s="14" t="s">
        <v>19</v>
      </c>
      <c r="D4" s="20" t="s">
        <v>20</v>
      </c>
      <c r="E4" s="21">
        <v>10066.0</v>
      </c>
      <c r="F4" s="15" t="str">
        <f t="shared" si="1"/>
        <v>199</v>
      </c>
      <c r="G4" s="17" t="str">
        <f t="shared" si="2"/>
        <v>1,106.44  </v>
      </c>
      <c r="H4" s="18"/>
      <c r="I4" s="11">
        <v>1.0</v>
      </c>
      <c r="J4" s="11">
        <v>4.0</v>
      </c>
      <c r="K4" s="11">
        <v>25.0</v>
      </c>
      <c r="L4" s="19">
        <v>1.0</v>
      </c>
      <c r="M4" s="19"/>
      <c r="N4" s="19">
        <v>25.0</v>
      </c>
    </row>
    <row r="5">
      <c r="A5" s="8">
        <v>8.0</v>
      </c>
      <c r="B5" s="22" t="s">
        <v>21</v>
      </c>
      <c r="C5" s="23" t="s">
        <v>22</v>
      </c>
      <c r="D5" s="24" t="s">
        <v>23</v>
      </c>
      <c r="E5" s="25">
        <v>7099.0</v>
      </c>
      <c r="F5" s="15" t="str">
        <f t="shared" si="1"/>
        <v>32</v>
      </c>
      <c r="G5" s="17" t="str">
        <f t="shared" si="2"/>
        <v>177.92  </v>
      </c>
      <c r="H5" s="26"/>
      <c r="I5" s="11">
        <v>1.0</v>
      </c>
      <c r="J5" s="11">
        <v>7.0</v>
      </c>
      <c r="K5" s="11">
        <v>40.0</v>
      </c>
      <c r="L5" s="19">
        <v>1.0</v>
      </c>
      <c r="M5" s="19"/>
      <c r="N5" s="19">
        <v>25.0</v>
      </c>
    </row>
    <row r="6">
      <c r="A6" s="8">
        <v>9.0</v>
      </c>
      <c r="B6" s="27" t="s">
        <v>24</v>
      </c>
      <c r="C6" s="23" t="s">
        <v>25</v>
      </c>
      <c r="D6" s="24" t="s">
        <v>26</v>
      </c>
      <c r="E6" s="25">
        <v>40529.0</v>
      </c>
      <c r="F6" s="15" t="str">
        <f t="shared" si="1"/>
        <v>1102</v>
      </c>
      <c r="G6" s="17" t="str">
        <f t="shared" si="2"/>
        <v>6,127.12  </v>
      </c>
      <c r="H6" s="26"/>
      <c r="I6" s="11">
        <v>1.0</v>
      </c>
      <c r="J6" s="11">
        <v>4.0</v>
      </c>
      <c r="K6" s="11">
        <v>25.0</v>
      </c>
      <c r="L6" s="19">
        <v>1.0</v>
      </c>
      <c r="M6" s="19"/>
      <c r="N6" s="19">
        <v>25.0</v>
      </c>
    </row>
    <row r="7">
      <c r="A7" s="8">
        <v>14.0</v>
      </c>
      <c r="B7" s="22" t="s">
        <v>27</v>
      </c>
      <c r="C7" s="23" t="s">
        <v>28</v>
      </c>
      <c r="D7" s="24" t="s">
        <v>29</v>
      </c>
      <c r="E7" s="25">
        <v>170.0</v>
      </c>
      <c r="F7" s="15" t="str">
        <f t="shared" si="1"/>
        <v>6</v>
      </c>
      <c r="G7" s="17" t="str">
        <f t="shared" si="2"/>
        <v>33.36  </v>
      </c>
      <c r="H7" s="26"/>
      <c r="I7" s="11">
        <v>1.0</v>
      </c>
      <c r="J7" s="11">
        <v>4.0</v>
      </c>
      <c r="K7" s="11">
        <v>25.0</v>
      </c>
      <c r="L7" s="19">
        <v>1.0</v>
      </c>
      <c r="M7" s="19"/>
      <c r="N7" s="19">
        <v>25.0</v>
      </c>
    </row>
    <row r="8">
      <c r="A8" s="8">
        <v>15.0</v>
      </c>
      <c r="B8" s="22" t="s">
        <v>30</v>
      </c>
      <c r="C8" s="23" t="s">
        <v>31</v>
      </c>
      <c r="D8" s="24" t="s">
        <v>32</v>
      </c>
      <c r="E8" s="25">
        <v>66.0</v>
      </c>
      <c r="F8" s="15" t="str">
        <f t="shared" si="1"/>
        <v>27</v>
      </c>
      <c r="G8" s="17" t="str">
        <f t="shared" si="2"/>
        <v>150.12  </v>
      </c>
      <c r="H8" s="26"/>
      <c r="I8" s="11">
        <v>1.0</v>
      </c>
      <c r="J8" s="11">
        <v>4.0</v>
      </c>
      <c r="K8" s="11">
        <v>25.0</v>
      </c>
      <c r="L8" s="19">
        <v>1.0</v>
      </c>
      <c r="M8" s="19"/>
      <c r="N8" s="19">
        <v>25.0</v>
      </c>
    </row>
    <row r="9">
      <c r="A9" s="8">
        <v>16.0</v>
      </c>
      <c r="B9" s="27" t="s">
        <v>33</v>
      </c>
      <c r="C9" s="23" t="s">
        <v>34</v>
      </c>
      <c r="D9" s="24" t="s">
        <v>35</v>
      </c>
      <c r="E9" s="25">
        <v>73090.0</v>
      </c>
      <c r="F9" s="15" t="str">
        <f t="shared" si="1"/>
        <v>286</v>
      </c>
      <c r="G9" s="17" t="str">
        <f t="shared" si="2"/>
        <v>1,590.16  </v>
      </c>
      <c r="H9" s="26"/>
      <c r="I9" s="11">
        <v>1.0</v>
      </c>
      <c r="J9" s="11">
        <v>11.0</v>
      </c>
      <c r="K9" s="11">
        <v>50.0</v>
      </c>
      <c r="L9" s="19">
        <v>1.0</v>
      </c>
      <c r="M9" s="19"/>
      <c r="N9" s="19">
        <v>50.0</v>
      </c>
    </row>
    <row r="10">
      <c r="A10" s="8">
        <v>17.0</v>
      </c>
      <c r="B10" s="22" t="s">
        <v>36</v>
      </c>
      <c r="C10" s="23" t="s">
        <v>37</v>
      </c>
      <c r="D10" s="24" t="s">
        <v>38</v>
      </c>
      <c r="E10" s="28">
        <v>3522.0</v>
      </c>
      <c r="F10" s="15" t="str">
        <f t="shared" si="1"/>
        <v>0</v>
      </c>
      <c r="G10" s="17" t="str">
        <f t="shared" si="2"/>
        <v>0.00  </v>
      </c>
      <c r="H10" s="26"/>
      <c r="I10" s="11">
        <v>3.0</v>
      </c>
      <c r="J10" s="11">
        <v>4.0</v>
      </c>
      <c r="K10" s="11">
        <v>8.0</v>
      </c>
      <c r="L10" s="19">
        <v>3.0</v>
      </c>
      <c r="M10" s="19"/>
      <c r="N10" s="19">
        <v>8.0</v>
      </c>
    </row>
    <row r="11">
      <c r="A11" s="8">
        <v>18.0</v>
      </c>
      <c r="B11" s="22" t="s">
        <v>39</v>
      </c>
      <c r="C11" s="23" t="s">
        <v>40</v>
      </c>
      <c r="D11" s="24" t="s">
        <v>41</v>
      </c>
      <c r="E11" s="28">
        <v>14396.0</v>
      </c>
      <c r="F11" s="15" t="str">
        <f t="shared" si="1"/>
        <v>0</v>
      </c>
      <c r="G11" s="17" t="str">
        <f t="shared" si="2"/>
        <v>0.00  </v>
      </c>
      <c r="H11" s="26"/>
      <c r="I11" s="11">
        <v>1.0</v>
      </c>
      <c r="J11" s="11">
        <v>4.0</v>
      </c>
      <c r="K11" s="11">
        <v>25.0</v>
      </c>
      <c r="L11" s="19">
        <v>1.0</v>
      </c>
      <c r="M11" s="19"/>
      <c r="N11" s="19">
        <v>25.0</v>
      </c>
    </row>
    <row r="12">
      <c r="A12" s="8">
        <v>19.0</v>
      </c>
      <c r="B12" s="22" t="s">
        <v>42</v>
      </c>
      <c r="C12" s="23" t="s">
        <v>43</v>
      </c>
      <c r="D12" s="24" t="s">
        <v>44</v>
      </c>
      <c r="E12" s="28">
        <v>1697.0</v>
      </c>
      <c r="F12" s="15" t="str">
        <f t="shared" si="1"/>
        <v>31</v>
      </c>
      <c r="G12" s="17" t="str">
        <f t="shared" si="2"/>
        <v>172.36  </v>
      </c>
      <c r="H12" s="26"/>
      <c r="I12" s="11">
        <v>1.0</v>
      </c>
      <c r="J12" s="11">
        <v>4.0</v>
      </c>
      <c r="K12" s="11">
        <v>25.0</v>
      </c>
      <c r="L12" s="19">
        <v>1.0</v>
      </c>
      <c r="M12" s="19"/>
      <c r="N12" s="19">
        <v>25.0</v>
      </c>
    </row>
    <row r="13">
      <c r="A13" s="8">
        <v>20.0</v>
      </c>
      <c r="B13" s="22" t="s">
        <v>45</v>
      </c>
      <c r="C13" s="23" t="s">
        <v>46</v>
      </c>
      <c r="D13" s="24" t="s">
        <v>47</v>
      </c>
      <c r="E13" s="28">
        <v>16.0</v>
      </c>
      <c r="F13" s="15" t="str">
        <f t="shared" si="1"/>
        <v>0</v>
      </c>
      <c r="G13" s="17" t="str">
        <f t="shared" si="2"/>
        <v>0.00  </v>
      </c>
      <c r="H13" s="26"/>
      <c r="I13" s="11">
        <v>1.0</v>
      </c>
      <c r="J13" s="11">
        <v>4.0</v>
      </c>
      <c r="K13" s="11">
        <v>25.0</v>
      </c>
      <c r="L13" s="19">
        <v>1.0</v>
      </c>
      <c r="M13" s="19"/>
      <c r="N13" s="19">
        <v>25.0</v>
      </c>
    </row>
    <row r="14">
      <c r="A14" s="8">
        <v>21.0</v>
      </c>
      <c r="B14" s="22" t="s">
        <v>48</v>
      </c>
      <c r="C14" s="23" t="s">
        <v>49</v>
      </c>
      <c r="D14" s="24" t="s">
        <v>50</v>
      </c>
      <c r="E14" s="28">
        <v>25096.0</v>
      </c>
      <c r="F14" s="15" t="str">
        <f t="shared" si="1"/>
        <v>36</v>
      </c>
      <c r="G14" s="17" t="str">
        <f t="shared" si="2"/>
        <v>200.16  </v>
      </c>
      <c r="H14" s="26"/>
      <c r="I14" s="11">
        <v>1.0</v>
      </c>
      <c r="J14" s="11">
        <v>4.0</v>
      </c>
      <c r="K14" s="11">
        <v>25.0</v>
      </c>
      <c r="L14" s="19">
        <v>1.0</v>
      </c>
      <c r="M14" s="19"/>
      <c r="N14" s="19">
        <v>25.0</v>
      </c>
    </row>
    <row r="15">
      <c r="A15" s="8">
        <v>24.0</v>
      </c>
      <c r="B15" s="22" t="s">
        <v>51</v>
      </c>
      <c r="C15" s="23" t="s">
        <v>52</v>
      </c>
      <c r="D15" s="24" t="s">
        <v>53</v>
      </c>
      <c r="E15" s="28">
        <v>5663.0</v>
      </c>
      <c r="F15" s="15" t="str">
        <f t="shared" si="1"/>
        <v>0</v>
      </c>
      <c r="G15" s="17" t="str">
        <f t="shared" si="2"/>
        <v>0.00  </v>
      </c>
      <c r="H15" s="26"/>
      <c r="I15" s="11">
        <v>1.0</v>
      </c>
      <c r="J15" s="11">
        <v>4.0</v>
      </c>
      <c r="K15" s="11">
        <v>25.0</v>
      </c>
      <c r="L15" s="19">
        <v>1.0</v>
      </c>
      <c r="M15" s="19"/>
      <c r="N15" s="19">
        <v>32.0</v>
      </c>
    </row>
    <row r="16">
      <c r="A16" s="8">
        <v>25.0</v>
      </c>
      <c r="B16" s="27" t="s">
        <v>54</v>
      </c>
      <c r="C16" s="23" t="s">
        <v>55</v>
      </c>
      <c r="D16" s="24" t="s">
        <v>56</v>
      </c>
      <c r="E16" s="28">
        <v>31309.0</v>
      </c>
      <c r="F16" s="15" t="str">
        <f t="shared" si="1"/>
        <v>0</v>
      </c>
      <c r="G16" s="17" t="str">
        <f t="shared" si="2"/>
        <v>0.00  </v>
      </c>
      <c r="H16" s="26"/>
      <c r="I16" s="11">
        <v>3.0</v>
      </c>
      <c r="J16" s="11">
        <v>10.0</v>
      </c>
      <c r="K16" s="11">
        <v>20.0</v>
      </c>
      <c r="L16" s="29" t="s">
        <v>57</v>
      </c>
      <c r="M16" s="29"/>
      <c r="N16" s="29" t="s">
        <v>57</v>
      </c>
    </row>
    <row r="17">
      <c r="A17" s="8">
        <v>26.0</v>
      </c>
      <c r="B17" s="22" t="s">
        <v>58</v>
      </c>
      <c r="C17" s="23" t="s">
        <v>59</v>
      </c>
      <c r="D17" s="24" t="s">
        <v>60</v>
      </c>
      <c r="E17" s="28">
        <v>7760.0</v>
      </c>
      <c r="F17" s="15" t="str">
        <f t="shared" si="1"/>
        <v>80</v>
      </c>
      <c r="G17" s="17" t="str">
        <f t="shared" si="2"/>
        <v>444.80  </v>
      </c>
      <c r="H17" s="26"/>
      <c r="I17" s="11">
        <v>3.0</v>
      </c>
      <c r="J17" s="11">
        <v>11.0</v>
      </c>
      <c r="K17" s="11">
        <v>16.0</v>
      </c>
      <c r="L17" s="19">
        <v>3.0</v>
      </c>
      <c r="M17" s="19"/>
      <c r="N17" s="19">
        <v>20.0</v>
      </c>
    </row>
    <row r="18">
      <c r="A18" s="8">
        <v>30.0</v>
      </c>
      <c r="B18" s="22" t="s">
        <v>61</v>
      </c>
      <c r="C18" s="23" t="s">
        <v>62</v>
      </c>
      <c r="D18" s="24" t="s">
        <v>63</v>
      </c>
      <c r="E18" s="21">
        <v>1593.0</v>
      </c>
      <c r="F18" s="15" t="str">
        <f t="shared" si="1"/>
        <v>11</v>
      </c>
      <c r="G18" s="17" t="str">
        <f t="shared" si="2"/>
        <v>61.16  </v>
      </c>
      <c r="H18" s="26"/>
      <c r="I18" s="11">
        <v>1.0</v>
      </c>
      <c r="J18" s="11">
        <v>9.0</v>
      </c>
      <c r="K18" s="11">
        <v>50.0</v>
      </c>
      <c r="L18" s="19">
        <v>1.0</v>
      </c>
      <c r="M18" s="19"/>
      <c r="N18" s="19" t="s">
        <v>64</v>
      </c>
    </row>
    <row r="19">
      <c r="A19" s="8">
        <v>32.0</v>
      </c>
      <c r="B19" s="22" t="s">
        <v>65</v>
      </c>
      <c r="C19" s="23" t="s">
        <v>66</v>
      </c>
      <c r="D19" s="24" t="s">
        <v>67</v>
      </c>
      <c r="E19" s="28">
        <v>85175.0</v>
      </c>
      <c r="F19" s="15" t="str">
        <f t="shared" si="1"/>
        <v>837</v>
      </c>
      <c r="G19" s="17" t="str">
        <f t="shared" si="2"/>
        <v>4,653.72  </v>
      </c>
      <c r="H19" s="26"/>
      <c r="I19" s="11">
        <v>3.0</v>
      </c>
      <c r="J19" s="11">
        <v>16.2</v>
      </c>
      <c r="K19" s="11">
        <v>25.0</v>
      </c>
      <c r="L19" s="19">
        <v>3.0</v>
      </c>
      <c r="M19" s="19"/>
      <c r="N19" s="19" t="s">
        <v>64</v>
      </c>
    </row>
    <row r="20">
      <c r="A20" s="8">
        <v>35.0</v>
      </c>
      <c r="B20" s="27" t="s">
        <v>68</v>
      </c>
      <c r="C20" s="23" t="s">
        <v>69</v>
      </c>
      <c r="D20" s="24" t="s">
        <v>70</v>
      </c>
      <c r="E20" s="28">
        <v>21230.0</v>
      </c>
      <c r="F20" s="15" t="str">
        <f t="shared" si="1"/>
        <v>85</v>
      </c>
      <c r="G20" s="17" t="str">
        <f t="shared" si="2"/>
        <v>472.60  </v>
      </c>
      <c r="H20" s="30"/>
      <c r="I20" s="11">
        <v>3.0</v>
      </c>
      <c r="J20" s="11">
        <v>10.1</v>
      </c>
      <c r="K20" s="11">
        <v>20.0</v>
      </c>
      <c r="L20" s="19">
        <v>3.0</v>
      </c>
      <c r="M20" s="19"/>
      <c r="N20" s="19">
        <v>25.0</v>
      </c>
    </row>
    <row r="21" ht="15.75" customHeight="1">
      <c r="A21" s="8">
        <v>38.0</v>
      </c>
      <c r="B21" s="22" t="s">
        <v>71</v>
      </c>
      <c r="C21" s="23" t="s">
        <v>72</v>
      </c>
      <c r="D21" s="24" t="s">
        <v>73</v>
      </c>
      <c r="E21" s="21">
        <v>1.0</v>
      </c>
      <c r="F21" s="15" t="str">
        <f t="shared" si="1"/>
        <v>0</v>
      </c>
      <c r="G21" s="17" t="str">
        <f t="shared" si="2"/>
        <v>0.00  </v>
      </c>
      <c r="H21" s="7"/>
      <c r="I21" s="11">
        <v>1.0</v>
      </c>
      <c r="J21" s="11">
        <v>4.0</v>
      </c>
      <c r="K21" s="11">
        <v>25.0</v>
      </c>
      <c r="L21" s="19">
        <v>1.0</v>
      </c>
      <c r="M21" s="19"/>
      <c r="N21" s="19">
        <v>25.0</v>
      </c>
    </row>
    <row r="22" ht="15.75" customHeight="1">
      <c r="A22" s="8">
        <v>39.0</v>
      </c>
      <c r="B22" s="22" t="s">
        <v>74</v>
      </c>
      <c r="C22" s="23" t="s">
        <v>75</v>
      </c>
      <c r="D22" s="24" t="s">
        <v>76</v>
      </c>
      <c r="E22" s="28">
        <v>314.0</v>
      </c>
      <c r="F22" s="15" t="str">
        <f t="shared" si="1"/>
        <v>0</v>
      </c>
      <c r="G22" s="17" t="str">
        <f t="shared" si="2"/>
        <v>0.00  </v>
      </c>
      <c r="H22" s="18"/>
      <c r="I22" s="11">
        <v>1.0</v>
      </c>
      <c r="J22" s="11">
        <v>8.0</v>
      </c>
      <c r="K22" s="11">
        <v>40.0</v>
      </c>
      <c r="L22" s="19">
        <v>1.0</v>
      </c>
      <c r="M22" s="19"/>
      <c r="N22" s="19">
        <v>40.0</v>
      </c>
    </row>
    <row r="23" ht="15.75" customHeight="1">
      <c r="A23" s="1">
        <v>20.0</v>
      </c>
      <c r="B23" s="31" t="s">
        <v>77</v>
      </c>
      <c r="C23" s="9"/>
      <c r="D23" s="32"/>
      <c r="E23" s="32"/>
      <c r="F23" s="16" t="str">
        <f>SUM(F3:F22)</f>
        <v>2732</v>
      </c>
      <c r="G23" s="33" t="str">
        <f t="shared" si="2"/>
        <v>15,189.92  </v>
      </c>
      <c r="H23" s="7"/>
      <c r="I23" s="11"/>
      <c r="J23" s="11"/>
      <c r="K23" s="11"/>
      <c r="L23" s="11"/>
      <c r="M23" s="11"/>
      <c r="N23" s="11"/>
    </row>
    <row r="24" ht="15.75" customHeight="1">
      <c r="B24" s="1"/>
      <c r="C24" s="34"/>
      <c r="D24" s="34"/>
      <c r="E24" s="34"/>
      <c r="F24" s="34"/>
      <c r="G24" s="35"/>
    </row>
    <row r="25" ht="15.75" customHeight="1">
      <c r="A25" s="36" t="s">
        <v>78</v>
      </c>
      <c r="B25" s="37"/>
      <c r="C25" s="38"/>
      <c r="D25" s="38"/>
      <c r="E25" s="38"/>
      <c r="F25" s="38"/>
      <c r="G25" s="39"/>
      <c r="H25" s="37"/>
      <c r="I25" s="37"/>
      <c r="J25" s="37"/>
      <c r="K25" s="37"/>
      <c r="L25" s="37"/>
      <c r="M25" s="37"/>
      <c r="N25" s="37"/>
    </row>
    <row r="26" ht="15.75" customHeight="1">
      <c r="G26" s="35"/>
    </row>
    <row r="27" ht="15.75" customHeight="1">
      <c r="G27" s="35"/>
    </row>
    <row r="28" ht="15.75" customHeight="1">
      <c r="G28" s="35"/>
    </row>
    <row r="29" ht="15.75" customHeight="1">
      <c r="G29" s="35"/>
    </row>
    <row r="30" ht="15.75" customHeight="1">
      <c r="G30" s="35"/>
    </row>
    <row r="31" ht="15.75" customHeight="1">
      <c r="G31" s="35"/>
    </row>
    <row r="32" ht="15.75" customHeight="1">
      <c r="G32" s="35"/>
    </row>
    <row r="33" ht="15.75" customHeight="1">
      <c r="G33" s="35"/>
    </row>
    <row r="34" ht="15.75" customHeight="1">
      <c r="G34" s="35"/>
    </row>
    <row r="35" ht="15.75" customHeight="1">
      <c r="G35" s="35"/>
    </row>
    <row r="36" ht="15.75" customHeight="1">
      <c r="G36" s="35"/>
    </row>
    <row r="37" ht="15.75" customHeight="1">
      <c r="G37" s="35"/>
    </row>
    <row r="38" ht="15.75" customHeight="1">
      <c r="G38" s="35"/>
    </row>
    <row r="39" ht="15.75" customHeight="1">
      <c r="G39" s="35"/>
    </row>
    <row r="40" ht="15.75" customHeight="1">
      <c r="G40" s="35"/>
    </row>
    <row r="41" ht="15.75" customHeight="1">
      <c r="G41" s="35"/>
    </row>
    <row r="42" ht="15.75" customHeight="1">
      <c r="G42" s="35"/>
    </row>
    <row r="43" ht="15.75" customHeight="1">
      <c r="G43" s="35"/>
    </row>
    <row r="44" ht="15.75" customHeight="1">
      <c r="G44" s="35"/>
    </row>
    <row r="45" ht="15.75" customHeight="1">
      <c r="G45" s="35"/>
    </row>
    <row r="46" ht="15.75" customHeight="1">
      <c r="G46" s="35"/>
    </row>
    <row r="47" ht="15.75" customHeight="1">
      <c r="G47" s="35"/>
    </row>
    <row r="48" ht="15.75" customHeight="1">
      <c r="G48" s="35"/>
    </row>
    <row r="49" ht="15.75" customHeight="1">
      <c r="G49" s="35"/>
    </row>
    <row r="50" ht="15.75" customHeight="1">
      <c r="G50" s="35"/>
    </row>
    <row r="51" ht="15.75" customHeight="1">
      <c r="G51" s="35"/>
    </row>
    <row r="52" ht="15.75" customHeight="1">
      <c r="G52" s="35"/>
    </row>
    <row r="53" ht="15.75" customHeight="1">
      <c r="G53" s="35"/>
    </row>
    <row r="54" ht="15.75" customHeight="1">
      <c r="G54" s="35"/>
    </row>
    <row r="55" ht="15.75" customHeight="1">
      <c r="G55" s="35"/>
    </row>
    <row r="56" ht="15.75" customHeight="1">
      <c r="G56" s="35"/>
    </row>
    <row r="57" ht="15.75" customHeight="1">
      <c r="G57" s="35"/>
    </row>
    <row r="58" ht="15.75" customHeight="1">
      <c r="G58" s="35"/>
    </row>
    <row r="59" ht="15.75" customHeight="1">
      <c r="G59" s="35"/>
    </row>
    <row r="60" ht="15.75" customHeight="1">
      <c r="G60" s="35"/>
    </row>
    <row r="61" ht="15.75" customHeight="1">
      <c r="G61" s="35"/>
    </row>
    <row r="62" ht="15.75" customHeight="1">
      <c r="G62" s="35"/>
    </row>
    <row r="63" ht="15.75" customHeight="1">
      <c r="G63" s="35"/>
    </row>
    <row r="64" ht="15.75" customHeight="1">
      <c r="G64" s="35"/>
    </row>
    <row r="65" ht="15.75" customHeight="1">
      <c r="G65" s="35"/>
    </row>
    <row r="66" ht="15.75" customHeight="1">
      <c r="G66" s="35"/>
    </row>
    <row r="67" ht="15.75" customHeight="1">
      <c r="G67" s="35"/>
    </row>
    <row r="68" ht="15.75" customHeight="1">
      <c r="G68" s="35"/>
    </row>
    <row r="69" ht="15.75" customHeight="1">
      <c r="G69" s="35"/>
    </row>
    <row r="70" ht="15.75" customHeight="1">
      <c r="G70" s="35"/>
    </row>
    <row r="71" ht="15.75" customHeight="1">
      <c r="G71" s="35"/>
    </row>
    <row r="72" ht="15.75" customHeight="1">
      <c r="G72" s="35"/>
    </row>
    <row r="73" ht="15.75" customHeight="1">
      <c r="G73" s="35"/>
    </row>
    <row r="74" ht="15.75" customHeight="1">
      <c r="G74" s="35"/>
    </row>
    <row r="75" ht="15.75" customHeight="1">
      <c r="G75" s="35"/>
    </row>
    <row r="76" ht="15.75" customHeight="1">
      <c r="G76" s="35"/>
    </row>
    <row r="77" ht="15.75" customHeight="1">
      <c r="G77" s="35"/>
    </row>
    <row r="78" ht="15.75" customHeight="1">
      <c r="G78" s="35"/>
    </row>
    <row r="79" ht="15.75" customHeight="1">
      <c r="G79" s="35"/>
    </row>
    <row r="80" ht="15.75" customHeight="1">
      <c r="G80" s="35"/>
    </row>
    <row r="81" ht="15.75" customHeight="1">
      <c r="G81" s="35"/>
    </row>
    <row r="82" ht="15.75" customHeight="1">
      <c r="G82" s="35"/>
    </row>
    <row r="83" ht="15.75" customHeight="1">
      <c r="G83" s="35"/>
    </row>
    <row r="84" ht="15.75" customHeight="1">
      <c r="G84" s="35"/>
    </row>
    <row r="85" ht="15.75" customHeight="1">
      <c r="G85" s="35"/>
    </row>
    <row r="86" ht="15.75" customHeight="1">
      <c r="G86" s="35"/>
    </row>
    <row r="87" ht="15.75" customHeight="1">
      <c r="G87" s="35"/>
    </row>
    <row r="88" ht="15.75" customHeight="1">
      <c r="G88" s="35"/>
    </row>
    <row r="89" ht="15.75" customHeight="1">
      <c r="G89" s="35"/>
    </row>
    <row r="90" ht="15.75" customHeight="1">
      <c r="G90" s="35"/>
    </row>
    <row r="91" ht="15.75" customHeight="1">
      <c r="G91" s="35"/>
    </row>
    <row r="92" ht="15.75" customHeight="1">
      <c r="G92" s="35"/>
    </row>
    <row r="93" ht="15.75" customHeight="1">
      <c r="G93" s="35"/>
    </row>
    <row r="94" ht="15.75" customHeight="1">
      <c r="G94" s="35"/>
    </row>
    <row r="95" ht="15.75" customHeight="1">
      <c r="G95" s="35"/>
    </row>
    <row r="96" ht="15.75" customHeight="1">
      <c r="G96" s="35"/>
    </row>
    <row r="97" ht="15.75" customHeight="1">
      <c r="G97" s="35"/>
    </row>
    <row r="98" ht="15.75" customHeight="1">
      <c r="G98" s="35"/>
    </row>
    <row r="99" ht="15.75" customHeight="1">
      <c r="G99" s="35"/>
    </row>
    <row r="100" ht="15.75" customHeight="1">
      <c r="G100" s="35"/>
    </row>
  </sheetData>
  <mergeCells count="1">
    <mergeCell ref="I1:J1"/>
  </mergeCells>
  <printOptions/>
  <pageMargins bottom="0.7480314960629921" footer="0.0" header="0.0" left="0.7086614173228347" right="0.7086614173228347" top="0.7480314960629921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7.71"/>
    <col customWidth="1" min="2" max="2" width="24.0"/>
    <col customWidth="1" min="3" max="3" width="14.14"/>
    <col customWidth="1" min="4" max="4" width="12.29"/>
    <col customWidth="1" min="5" max="5" width="11.29"/>
    <col customWidth="1" min="6" max="6" width="11.71"/>
    <col customWidth="1" min="7" max="7" width="17.0"/>
    <col customWidth="1" min="8" max="8" width="11.71"/>
    <col customWidth="1" min="9" max="9" width="5.0"/>
    <col customWidth="1" min="10" max="10" width="6.29"/>
    <col customWidth="1" min="11" max="11" width="4.86"/>
    <col customWidth="1" min="12" max="12" width="5.43"/>
    <col customWidth="1" min="13" max="13" width="7.14"/>
    <col customWidth="1" min="14" max="14" width="6.86"/>
  </cols>
  <sheetData>
    <row r="1">
      <c r="A1" s="1" t="s">
        <v>79</v>
      </c>
      <c r="B1" s="1"/>
      <c r="C1" s="2"/>
      <c r="D1" s="2"/>
      <c r="E1" s="2"/>
      <c r="F1" s="1"/>
      <c r="G1" s="3"/>
      <c r="H1" s="4"/>
      <c r="I1" s="5">
        <v>5.56</v>
      </c>
      <c r="J1" s="6"/>
      <c r="K1" s="4"/>
      <c r="L1" s="4"/>
      <c r="M1" s="4"/>
      <c r="N1" s="4"/>
    </row>
    <row r="2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7" t="s">
        <v>6</v>
      </c>
      <c r="G2" s="10" t="s">
        <v>80</v>
      </c>
      <c r="H2" s="8" t="s">
        <v>8</v>
      </c>
      <c r="I2" s="11" t="s">
        <v>9</v>
      </c>
      <c r="J2" s="11" t="s">
        <v>10</v>
      </c>
      <c r="K2" s="11" t="s">
        <v>11</v>
      </c>
      <c r="L2" s="12" t="s">
        <v>12</v>
      </c>
      <c r="M2" s="12" t="s">
        <v>13</v>
      </c>
      <c r="N2" s="12" t="s">
        <v>14</v>
      </c>
    </row>
    <row r="3">
      <c r="A3" s="8">
        <v>45.0</v>
      </c>
      <c r="B3" s="7" t="s">
        <v>81</v>
      </c>
      <c r="C3" s="14" t="s">
        <v>82</v>
      </c>
      <c r="D3" s="15" t="s">
        <v>83</v>
      </c>
      <c r="E3" s="40">
        <v>2626.0</v>
      </c>
      <c r="F3" s="15" t="str">
        <f t="shared" ref="F3:F25" si="1">E3-D3</f>
        <v>25</v>
      </c>
      <c r="G3" s="15" t="str">
        <f t="shared" ref="G3:G26" si="2">F3*5.56</f>
        <v>139</v>
      </c>
      <c r="H3" s="18"/>
      <c r="I3" s="11">
        <v>1.0</v>
      </c>
      <c r="J3" s="11">
        <v>4.0</v>
      </c>
      <c r="K3" s="41">
        <v>25.0</v>
      </c>
      <c r="L3" s="19">
        <v>1.0</v>
      </c>
      <c r="M3" s="19"/>
      <c r="N3" s="29">
        <v>25.0</v>
      </c>
    </row>
    <row r="4">
      <c r="A4" s="8">
        <v>46.0</v>
      </c>
      <c r="B4" s="27" t="s">
        <v>84</v>
      </c>
      <c r="C4" s="23" t="s">
        <v>85</v>
      </c>
      <c r="D4" s="42">
        <v>44532.0</v>
      </c>
      <c r="E4" s="43">
        <v>44729.0</v>
      </c>
      <c r="F4" s="15" t="str">
        <f t="shared" si="1"/>
        <v>197</v>
      </c>
      <c r="G4" s="15" t="str">
        <f t="shared" si="2"/>
        <v>1095</v>
      </c>
      <c r="H4" s="30"/>
      <c r="I4" s="11">
        <v>1.0</v>
      </c>
      <c r="J4" s="11">
        <v>4.0</v>
      </c>
      <c r="K4" s="41">
        <v>25.0</v>
      </c>
      <c r="L4" s="19">
        <v>1.0</v>
      </c>
      <c r="M4" s="19"/>
      <c r="N4" s="29">
        <v>25.0</v>
      </c>
    </row>
    <row r="5">
      <c r="A5" s="8">
        <v>47.0</v>
      </c>
      <c r="B5" s="22" t="s">
        <v>86</v>
      </c>
      <c r="C5" s="23" t="s">
        <v>87</v>
      </c>
      <c r="D5" s="42" t="s">
        <v>88</v>
      </c>
      <c r="E5" s="43">
        <v>229.0</v>
      </c>
      <c r="F5" s="15" t="str">
        <f t="shared" si="1"/>
        <v>0</v>
      </c>
      <c r="G5" s="15" t="str">
        <f t="shared" si="2"/>
        <v>0</v>
      </c>
      <c r="H5" s="26"/>
      <c r="I5" s="11">
        <v>1.0</v>
      </c>
      <c r="J5" s="11">
        <v>4.0</v>
      </c>
      <c r="K5" s="41">
        <v>25.0</v>
      </c>
      <c r="L5" s="19">
        <v>1.0</v>
      </c>
      <c r="M5" s="19"/>
      <c r="N5" s="29">
        <v>25.0</v>
      </c>
    </row>
    <row r="6">
      <c r="A6" s="8">
        <v>48.0</v>
      </c>
      <c r="B6" s="22" t="s">
        <v>89</v>
      </c>
      <c r="C6" s="23" t="s">
        <v>90</v>
      </c>
      <c r="D6" s="42" t="s">
        <v>91</v>
      </c>
      <c r="E6" s="43">
        <v>1765.0</v>
      </c>
      <c r="F6" s="15" t="str">
        <f t="shared" si="1"/>
        <v>5</v>
      </c>
      <c r="G6" s="15" t="str">
        <f t="shared" si="2"/>
        <v>28</v>
      </c>
      <c r="H6" s="30"/>
      <c r="I6" s="11">
        <v>1.0</v>
      </c>
      <c r="J6" s="11">
        <v>4.0</v>
      </c>
      <c r="K6" s="41">
        <v>25.0</v>
      </c>
      <c r="L6" s="19">
        <v>1.0</v>
      </c>
      <c r="M6" s="19"/>
      <c r="N6" s="29">
        <v>25.0</v>
      </c>
    </row>
    <row r="7">
      <c r="A7" s="8">
        <v>49.0</v>
      </c>
      <c r="B7" s="22" t="s">
        <v>92</v>
      </c>
      <c r="C7" s="23" t="s">
        <v>93</v>
      </c>
      <c r="D7" s="42" t="s">
        <v>94</v>
      </c>
      <c r="E7" s="16">
        <v>362.0</v>
      </c>
      <c r="F7" s="15" t="str">
        <f t="shared" si="1"/>
        <v>0</v>
      </c>
      <c r="G7" s="15" t="str">
        <f t="shared" si="2"/>
        <v>0</v>
      </c>
      <c r="H7" s="30"/>
      <c r="I7" s="11">
        <v>1.0</v>
      </c>
      <c r="J7" s="11">
        <v>4.0</v>
      </c>
      <c r="K7" s="41">
        <v>25.0</v>
      </c>
      <c r="L7" s="19">
        <v>1.0</v>
      </c>
      <c r="M7" s="19"/>
      <c r="N7" s="29">
        <v>25.0</v>
      </c>
    </row>
    <row r="8">
      <c r="A8" s="8">
        <v>52.0</v>
      </c>
      <c r="B8" s="27" t="s">
        <v>95</v>
      </c>
      <c r="C8" s="23" t="s">
        <v>96</v>
      </c>
      <c r="D8" s="42" t="s">
        <v>97</v>
      </c>
      <c r="E8" s="40">
        <v>9038.0</v>
      </c>
      <c r="F8" s="15" t="str">
        <f t="shared" si="1"/>
        <v>0</v>
      </c>
      <c r="G8" s="15" t="str">
        <f t="shared" si="2"/>
        <v>0</v>
      </c>
      <c r="H8" s="30"/>
      <c r="I8" s="11">
        <v>1.0</v>
      </c>
      <c r="J8" s="11">
        <v>5.5</v>
      </c>
      <c r="K8" s="41">
        <v>32.0</v>
      </c>
      <c r="L8" s="19">
        <v>1.0</v>
      </c>
      <c r="M8" s="19"/>
      <c r="N8" s="19">
        <v>25.0</v>
      </c>
    </row>
    <row r="9">
      <c r="A9" s="8">
        <v>58.0</v>
      </c>
      <c r="B9" s="22" t="s">
        <v>98</v>
      </c>
      <c r="C9" s="23" t="s">
        <v>99</v>
      </c>
      <c r="D9" s="42" t="s">
        <v>100</v>
      </c>
      <c r="E9" s="43">
        <v>32032.0</v>
      </c>
      <c r="F9" s="15" t="str">
        <f t="shared" si="1"/>
        <v>302</v>
      </c>
      <c r="G9" s="15" t="str">
        <f t="shared" si="2"/>
        <v>1679</v>
      </c>
      <c r="H9" s="30"/>
      <c r="I9" s="11">
        <v>1.0</v>
      </c>
      <c r="J9" s="11">
        <v>10.1</v>
      </c>
      <c r="K9" s="41">
        <v>50.0</v>
      </c>
      <c r="L9" s="19">
        <v>1.0</v>
      </c>
      <c r="M9" s="19"/>
      <c r="N9" s="19">
        <v>40.0</v>
      </c>
    </row>
    <row r="10">
      <c r="A10" s="8">
        <v>62.0</v>
      </c>
      <c r="B10" s="22" t="s">
        <v>101</v>
      </c>
      <c r="C10" s="23" t="s">
        <v>102</v>
      </c>
      <c r="D10" s="42" t="s">
        <v>103</v>
      </c>
      <c r="E10" s="43">
        <v>56.0</v>
      </c>
      <c r="F10" s="15" t="str">
        <f t="shared" si="1"/>
        <v>0</v>
      </c>
      <c r="G10" s="15" t="str">
        <f t="shared" si="2"/>
        <v>0</v>
      </c>
      <c r="H10" s="30"/>
      <c r="I10" s="11">
        <v>1.0</v>
      </c>
      <c r="J10" s="11">
        <v>4.0</v>
      </c>
      <c r="K10" s="41">
        <v>25.0</v>
      </c>
      <c r="L10" s="19">
        <v>1.0</v>
      </c>
      <c r="M10" s="19"/>
      <c r="N10" s="29">
        <v>25.0</v>
      </c>
    </row>
    <row r="11">
      <c r="A11" s="8">
        <v>69.0</v>
      </c>
      <c r="B11" s="22" t="s">
        <v>104</v>
      </c>
      <c r="C11" s="23" t="s">
        <v>105</v>
      </c>
      <c r="D11" s="42" t="s">
        <v>106</v>
      </c>
      <c r="E11" s="16">
        <v>19125.0</v>
      </c>
      <c r="F11" s="15" t="str">
        <f t="shared" si="1"/>
        <v>19</v>
      </c>
      <c r="G11" s="15" t="str">
        <f t="shared" si="2"/>
        <v>106</v>
      </c>
      <c r="H11" s="30"/>
      <c r="I11" s="11">
        <v>1.0</v>
      </c>
      <c r="J11" s="11">
        <v>4.0</v>
      </c>
      <c r="K11" s="41">
        <v>25.0</v>
      </c>
      <c r="L11" s="19">
        <v>1.0</v>
      </c>
      <c r="M11" s="19"/>
      <c r="N11" s="29">
        <v>25.0</v>
      </c>
    </row>
    <row r="12">
      <c r="A12" s="8">
        <v>70.0</v>
      </c>
      <c r="B12" s="22" t="s">
        <v>107</v>
      </c>
      <c r="C12" s="23" t="s">
        <v>108</v>
      </c>
      <c r="D12" s="42" t="s">
        <v>109</v>
      </c>
      <c r="E12" s="40">
        <v>1335.0</v>
      </c>
      <c r="F12" s="15" t="str">
        <f t="shared" si="1"/>
        <v>41</v>
      </c>
      <c r="G12" s="15" t="str">
        <f t="shared" si="2"/>
        <v>228</v>
      </c>
      <c r="H12" s="30"/>
      <c r="I12" s="11">
        <v>1.0</v>
      </c>
      <c r="J12" s="11">
        <v>4.0</v>
      </c>
      <c r="K12" s="41">
        <v>25.0</v>
      </c>
      <c r="L12" s="19">
        <v>1.0</v>
      </c>
      <c r="M12" s="19"/>
      <c r="N12" s="29">
        <v>25.0</v>
      </c>
    </row>
    <row r="13">
      <c r="A13" s="8">
        <v>74.0</v>
      </c>
      <c r="B13" s="27" t="s">
        <v>110</v>
      </c>
      <c r="C13" s="23" t="s">
        <v>111</v>
      </c>
      <c r="D13" s="42" t="s">
        <v>112</v>
      </c>
      <c r="E13" s="43">
        <v>4943.0</v>
      </c>
      <c r="F13" s="15" t="str">
        <f t="shared" si="1"/>
        <v>311</v>
      </c>
      <c r="G13" s="15" t="str">
        <f t="shared" si="2"/>
        <v>1729</v>
      </c>
      <c r="H13" s="30"/>
      <c r="I13" s="11">
        <v>3.0</v>
      </c>
      <c r="J13" s="11">
        <v>4.0</v>
      </c>
      <c r="K13" s="41">
        <v>8.0</v>
      </c>
      <c r="L13" s="19">
        <v>3.0</v>
      </c>
      <c r="M13" s="19"/>
      <c r="N13" s="19">
        <v>10.0</v>
      </c>
    </row>
    <row r="14">
      <c r="A14" s="8">
        <v>75.0</v>
      </c>
      <c r="B14" s="22" t="s">
        <v>113</v>
      </c>
      <c r="C14" s="23" t="s">
        <v>114</v>
      </c>
      <c r="D14" s="42" t="s">
        <v>115</v>
      </c>
      <c r="E14" s="43">
        <v>2147.0</v>
      </c>
      <c r="F14" s="15" t="str">
        <f t="shared" si="1"/>
        <v>-4</v>
      </c>
      <c r="G14" s="15" t="str">
        <f t="shared" si="2"/>
        <v>-22</v>
      </c>
      <c r="H14" s="30"/>
      <c r="I14" s="11">
        <v>1.0</v>
      </c>
      <c r="J14" s="11">
        <v>4.0</v>
      </c>
      <c r="K14" s="41">
        <v>25.0</v>
      </c>
      <c r="L14" s="19">
        <v>1.0</v>
      </c>
      <c r="M14" s="19"/>
      <c r="N14" s="29">
        <v>25.0</v>
      </c>
    </row>
    <row r="15">
      <c r="A15" s="8">
        <v>76.0</v>
      </c>
      <c r="B15" s="22" t="s">
        <v>116</v>
      </c>
      <c r="C15" s="23" t="s">
        <v>117</v>
      </c>
      <c r="D15" s="42" t="s">
        <v>118</v>
      </c>
      <c r="E15" s="16">
        <v>10013.0</v>
      </c>
      <c r="F15" s="15" t="str">
        <f t="shared" si="1"/>
        <v>74</v>
      </c>
      <c r="G15" s="15" t="str">
        <f t="shared" si="2"/>
        <v>411</v>
      </c>
      <c r="H15" s="26"/>
      <c r="I15" s="11">
        <v>1.0</v>
      </c>
      <c r="J15" s="11">
        <v>4.0</v>
      </c>
      <c r="K15" s="41">
        <v>25.0</v>
      </c>
      <c r="L15" s="19">
        <v>1.0</v>
      </c>
      <c r="M15" s="19"/>
      <c r="N15" s="29">
        <v>25.0</v>
      </c>
    </row>
    <row r="16">
      <c r="A16" s="8">
        <v>77.0</v>
      </c>
      <c r="B16" s="22" t="s">
        <v>119</v>
      </c>
      <c r="C16" s="23" t="s">
        <v>120</v>
      </c>
      <c r="D16" s="42" t="s">
        <v>121</v>
      </c>
      <c r="E16" s="16">
        <v>261.0</v>
      </c>
      <c r="F16" s="15" t="str">
        <f t="shared" si="1"/>
        <v>259</v>
      </c>
      <c r="G16" s="15" t="str">
        <f t="shared" si="2"/>
        <v>1440</v>
      </c>
      <c r="H16" s="26"/>
      <c r="I16" s="11"/>
      <c r="J16" s="11"/>
      <c r="K16" s="41"/>
      <c r="L16" s="19">
        <v>3.0</v>
      </c>
      <c r="M16" s="19"/>
      <c r="N16" s="29">
        <v>25.0</v>
      </c>
    </row>
    <row r="17">
      <c r="A17" s="8">
        <v>79.0</v>
      </c>
      <c r="B17" s="27" t="s">
        <v>122</v>
      </c>
      <c r="C17" s="23" t="s">
        <v>123</v>
      </c>
      <c r="D17" s="42" t="s">
        <v>124</v>
      </c>
      <c r="E17" s="16">
        <v>11870.0</v>
      </c>
      <c r="F17" s="15" t="str">
        <f t="shared" si="1"/>
        <v>123</v>
      </c>
      <c r="G17" s="15" t="str">
        <f t="shared" si="2"/>
        <v>684</v>
      </c>
      <c r="H17" s="30"/>
      <c r="I17" s="11">
        <v>1.0</v>
      </c>
      <c r="J17" s="11">
        <v>4.0</v>
      </c>
      <c r="K17" s="41">
        <v>25.0</v>
      </c>
      <c r="L17" s="19">
        <v>1.0</v>
      </c>
      <c r="M17" s="19"/>
      <c r="N17" s="29">
        <v>25.0</v>
      </c>
    </row>
    <row r="18">
      <c r="A18" s="8">
        <v>80.0</v>
      </c>
      <c r="B18" s="27" t="s">
        <v>125</v>
      </c>
      <c r="C18" s="23" t="s">
        <v>126</v>
      </c>
      <c r="D18" s="42" t="s">
        <v>127</v>
      </c>
      <c r="E18" s="40">
        <v>23471.0</v>
      </c>
      <c r="F18" s="15" t="str">
        <f t="shared" si="1"/>
        <v>1100</v>
      </c>
      <c r="G18" s="15" t="str">
        <f t="shared" si="2"/>
        <v>6116</v>
      </c>
      <c r="H18" s="26"/>
      <c r="I18" s="11">
        <v>3.0</v>
      </c>
      <c r="J18" s="11">
        <v>4.0</v>
      </c>
      <c r="K18" s="41">
        <v>8.0</v>
      </c>
      <c r="L18" s="19">
        <v>3.0</v>
      </c>
      <c r="M18" s="19"/>
      <c r="N18" s="19">
        <v>16.0</v>
      </c>
    </row>
    <row r="19">
      <c r="A19" s="8">
        <v>81.0</v>
      </c>
      <c r="B19" s="27" t="s">
        <v>128</v>
      </c>
      <c r="C19" s="23" t="s">
        <v>129</v>
      </c>
      <c r="D19" s="42" t="s">
        <v>130</v>
      </c>
      <c r="E19" s="43">
        <v>2150.0</v>
      </c>
      <c r="F19" s="15" t="str">
        <f t="shared" si="1"/>
        <v>22</v>
      </c>
      <c r="G19" s="15" t="str">
        <f t="shared" si="2"/>
        <v>122</v>
      </c>
      <c r="H19" s="30"/>
      <c r="I19" s="11">
        <v>1.0</v>
      </c>
      <c r="J19" s="11">
        <v>4.0</v>
      </c>
      <c r="K19" s="41">
        <v>25.0</v>
      </c>
      <c r="L19" s="19">
        <v>1.0</v>
      </c>
      <c r="M19" s="19"/>
      <c r="N19" s="29">
        <v>25.0</v>
      </c>
    </row>
    <row r="20">
      <c r="A20" s="8">
        <v>84.0</v>
      </c>
      <c r="B20" s="22" t="s">
        <v>131</v>
      </c>
      <c r="C20" s="23" t="s">
        <v>132</v>
      </c>
      <c r="D20" s="42" t="s">
        <v>133</v>
      </c>
      <c r="E20" s="43">
        <v>227.0</v>
      </c>
      <c r="F20" s="15" t="str">
        <f t="shared" si="1"/>
        <v>0</v>
      </c>
      <c r="G20" s="15" t="str">
        <f t="shared" si="2"/>
        <v>0</v>
      </c>
      <c r="H20" s="18"/>
      <c r="I20" s="11">
        <v>1.0</v>
      </c>
      <c r="J20" s="11">
        <v>4.0</v>
      </c>
      <c r="K20" s="41">
        <v>25.0</v>
      </c>
      <c r="L20" s="19">
        <v>1.0</v>
      </c>
      <c r="M20" s="19"/>
      <c r="N20" s="29">
        <v>25.0</v>
      </c>
    </row>
    <row r="21" ht="15.75" customHeight="1">
      <c r="A21" s="8">
        <v>85.0</v>
      </c>
      <c r="B21" s="27" t="s">
        <v>134</v>
      </c>
      <c r="C21" s="23" t="s">
        <v>135</v>
      </c>
      <c r="D21" s="42" t="s">
        <v>136</v>
      </c>
      <c r="E21" s="43">
        <v>3115.0</v>
      </c>
      <c r="F21" s="15" t="str">
        <f t="shared" si="1"/>
        <v>31</v>
      </c>
      <c r="G21" s="15" t="str">
        <f t="shared" si="2"/>
        <v>172</v>
      </c>
      <c r="H21" s="18"/>
      <c r="I21" s="11">
        <v>1.0</v>
      </c>
      <c r="J21" s="11">
        <v>4.6</v>
      </c>
      <c r="K21" s="41">
        <v>25.0</v>
      </c>
      <c r="L21" s="19">
        <v>1.0</v>
      </c>
      <c r="M21" s="19"/>
      <c r="N21" s="29">
        <v>25.0</v>
      </c>
    </row>
    <row r="22" ht="15.75" customHeight="1">
      <c r="A22" s="8">
        <v>87.0</v>
      </c>
      <c r="B22" s="22" t="s">
        <v>137</v>
      </c>
      <c r="C22" s="23" t="s">
        <v>138</v>
      </c>
      <c r="D22" s="42" t="s">
        <v>139</v>
      </c>
      <c r="E22" s="43">
        <v>7942.0</v>
      </c>
      <c r="F22" s="15" t="str">
        <f t="shared" si="1"/>
        <v>168</v>
      </c>
      <c r="G22" s="15" t="str">
        <f t="shared" si="2"/>
        <v>934</v>
      </c>
      <c r="H22" s="18"/>
      <c r="I22" s="11">
        <v>1.0</v>
      </c>
      <c r="J22" s="11">
        <v>4.0</v>
      </c>
      <c r="K22" s="41">
        <v>25.0</v>
      </c>
      <c r="L22" s="19">
        <v>1.0</v>
      </c>
      <c r="M22" s="19"/>
      <c r="N22" s="29">
        <v>25.0</v>
      </c>
    </row>
    <row r="23" ht="15.75" customHeight="1">
      <c r="A23" s="8">
        <v>89.0</v>
      </c>
      <c r="B23" s="22" t="s">
        <v>140</v>
      </c>
      <c r="C23" s="23" t="s">
        <v>141</v>
      </c>
      <c r="D23" s="42" t="s">
        <v>142</v>
      </c>
      <c r="E23" s="43">
        <v>7274.0</v>
      </c>
      <c r="F23" s="15" t="str">
        <f t="shared" si="1"/>
        <v>46</v>
      </c>
      <c r="G23" s="15" t="str">
        <f t="shared" si="2"/>
        <v>256</v>
      </c>
      <c r="H23" s="30"/>
      <c r="I23" s="11">
        <v>1.0</v>
      </c>
      <c r="J23" s="11">
        <v>5.5</v>
      </c>
      <c r="K23" s="41">
        <v>32.0</v>
      </c>
      <c r="L23" s="19">
        <v>1.0</v>
      </c>
      <c r="M23" s="19"/>
      <c r="N23" s="29">
        <v>32.0</v>
      </c>
    </row>
    <row r="24" ht="15.75" customHeight="1">
      <c r="A24" s="44">
        <v>90.0</v>
      </c>
      <c r="B24" s="45" t="s">
        <v>143</v>
      </c>
      <c r="C24" s="23" t="s">
        <v>144</v>
      </c>
      <c r="D24" s="42" t="s">
        <v>145</v>
      </c>
      <c r="E24" s="43">
        <v>71665.0</v>
      </c>
      <c r="F24" s="15" t="str">
        <f t="shared" si="1"/>
        <v>113</v>
      </c>
      <c r="G24" s="15" t="str">
        <f t="shared" si="2"/>
        <v>628</v>
      </c>
      <c r="H24" s="18"/>
      <c r="I24" s="11">
        <v>1.0</v>
      </c>
      <c r="J24" s="11">
        <v>4.0</v>
      </c>
      <c r="K24" s="41">
        <v>25.0</v>
      </c>
      <c r="L24" s="19">
        <v>1.0</v>
      </c>
      <c r="M24" s="19"/>
      <c r="N24" s="29">
        <v>25.0</v>
      </c>
    </row>
    <row r="25" ht="15.75" customHeight="1">
      <c r="A25" s="8" t="s">
        <v>146</v>
      </c>
      <c r="B25" s="22" t="s">
        <v>147</v>
      </c>
      <c r="C25" s="14" t="s">
        <v>148</v>
      </c>
      <c r="D25" s="15" t="s">
        <v>149</v>
      </c>
      <c r="E25" s="16">
        <v>1545.0</v>
      </c>
      <c r="F25" s="15" t="str">
        <f t="shared" si="1"/>
        <v>0</v>
      </c>
      <c r="G25" s="15" t="str">
        <f t="shared" si="2"/>
        <v>0</v>
      </c>
      <c r="H25" s="18"/>
      <c r="I25" s="11">
        <v>1.0</v>
      </c>
      <c r="J25" s="11">
        <v>4.0</v>
      </c>
      <c r="K25" s="41">
        <v>25.0</v>
      </c>
      <c r="L25" s="19">
        <v>1.0</v>
      </c>
      <c r="M25" s="19"/>
      <c r="N25" s="29">
        <v>25.0</v>
      </c>
    </row>
    <row r="26" ht="15.75" customHeight="1">
      <c r="A26" s="46">
        <v>22.0</v>
      </c>
      <c r="B26" s="31" t="s">
        <v>77</v>
      </c>
      <c r="C26" s="11"/>
      <c r="D26" s="47"/>
      <c r="E26" s="47"/>
      <c r="F26" s="48" t="str">
        <f>SUM(F3:F25)</f>
        <v>2832</v>
      </c>
      <c r="G26" s="49" t="str">
        <f t="shared" si="2"/>
        <v>15746</v>
      </c>
      <c r="H26" s="11"/>
      <c r="I26" s="11"/>
      <c r="J26" s="11"/>
      <c r="K26" s="11"/>
      <c r="L26" s="11"/>
      <c r="M26" s="11"/>
      <c r="N26" s="11"/>
    </row>
    <row r="27" ht="15.75" customHeight="1">
      <c r="G27" s="35"/>
    </row>
    <row r="28" ht="15.75" customHeight="1">
      <c r="A28" s="36" t="s">
        <v>150</v>
      </c>
      <c r="B28" s="37"/>
      <c r="C28" s="37"/>
      <c r="D28" s="37"/>
      <c r="E28" s="37"/>
      <c r="F28" s="37"/>
      <c r="G28" s="39"/>
      <c r="H28" s="37"/>
      <c r="I28" s="37"/>
      <c r="J28" s="37"/>
      <c r="K28" s="37"/>
      <c r="L28" s="37"/>
      <c r="M28" s="37"/>
      <c r="N28" s="37"/>
    </row>
    <row r="29" ht="15.75" customHeight="1">
      <c r="G29" s="35"/>
    </row>
    <row r="30" ht="15.75" customHeight="1">
      <c r="G30" s="35"/>
    </row>
    <row r="31" ht="15.75" customHeight="1">
      <c r="G31" s="35"/>
    </row>
    <row r="32" ht="15.75" customHeight="1">
      <c r="G32" s="35"/>
    </row>
    <row r="33" ht="15.75" customHeight="1">
      <c r="G33" s="35"/>
    </row>
    <row r="34" ht="15.75" customHeight="1">
      <c r="G34" s="35"/>
    </row>
    <row r="35" ht="15.75" customHeight="1">
      <c r="G35" s="35"/>
    </row>
    <row r="36" ht="15.75" customHeight="1">
      <c r="G36" s="35"/>
    </row>
    <row r="37" ht="15.75" customHeight="1">
      <c r="G37" s="35"/>
    </row>
    <row r="38" ht="15.75" customHeight="1">
      <c r="G38" s="35"/>
    </row>
    <row r="39" ht="15.75" customHeight="1">
      <c r="G39" s="35"/>
    </row>
    <row r="40" ht="15.75" customHeight="1">
      <c r="G40" s="35"/>
    </row>
    <row r="41" ht="15.75" customHeight="1">
      <c r="G41" s="35"/>
    </row>
    <row r="42" ht="15.75" customHeight="1">
      <c r="G42" s="35"/>
    </row>
    <row r="43" ht="15.75" customHeight="1">
      <c r="G43" s="35"/>
    </row>
    <row r="44" ht="15.75" customHeight="1">
      <c r="G44" s="35"/>
    </row>
    <row r="45" ht="15.75" customHeight="1">
      <c r="G45" s="35"/>
    </row>
    <row r="46" ht="15.75" customHeight="1">
      <c r="G46" s="35"/>
    </row>
    <row r="47" ht="15.75" customHeight="1">
      <c r="G47" s="35"/>
    </row>
    <row r="48" ht="15.75" customHeight="1">
      <c r="G48" s="35"/>
    </row>
    <row r="49" ht="15.75" customHeight="1">
      <c r="G49" s="35"/>
    </row>
    <row r="50" ht="15.75" customHeight="1">
      <c r="G50" s="35"/>
    </row>
    <row r="51" ht="15.75" customHeight="1">
      <c r="G51" s="35"/>
    </row>
    <row r="52" ht="15.75" customHeight="1">
      <c r="G52" s="35"/>
    </row>
    <row r="53" ht="15.75" customHeight="1">
      <c r="G53" s="35"/>
    </row>
    <row r="54" ht="15.75" customHeight="1">
      <c r="G54" s="35"/>
    </row>
    <row r="55" ht="15.75" customHeight="1">
      <c r="G55" s="35"/>
    </row>
    <row r="56" ht="15.75" customHeight="1">
      <c r="G56" s="35"/>
    </row>
    <row r="57" ht="15.75" customHeight="1">
      <c r="G57" s="35"/>
    </row>
    <row r="58" ht="15.75" customHeight="1">
      <c r="G58" s="35"/>
    </row>
    <row r="59" ht="15.75" customHeight="1">
      <c r="G59" s="35"/>
    </row>
    <row r="60" ht="15.75" customHeight="1">
      <c r="G60" s="35"/>
    </row>
    <row r="61" ht="15.75" customHeight="1">
      <c r="G61" s="35"/>
    </row>
    <row r="62" ht="15.75" customHeight="1">
      <c r="G62" s="35"/>
    </row>
    <row r="63" ht="15.75" customHeight="1">
      <c r="G63" s="35"/>
    </row>
    <row r="64" ht="15.75" customHeight="1">
      <c r="G64" s="35"/>
    </row>
    <row r="65" ht="15.75" customHeight="1">
      <c r="G65" s="35"/>
    </row>
    <row r="66" ht="15.75" customHeight="1">
      <c r="G66" s="35"/>
    </row>
    <row r="67" ht="15.75" customHeight="1">
      <c r="G67" s="35"/>
    </row>
    <row r="68" ht="15.75" customHeight="1">
      <c r="G68" s="35"/>
    </row>
    <row r="69" ht="15.75" customHeight="1">
      <c r="G69" s="35"/>
    </row>
    <row r="70" ht="15.75" customHeight="1">
      <c r="G70" s="35"/>
    </row>
    <row r="71" ht="15.75" customHeight="1">
      <c r="G71" s="35"/>
    </row>
    <row r="72" ht="15.75" customHeight="1">
      <c r="G72" s="35"/>
    </row>
    <row r="73" ht="15.75" customHeight="1">
      <c r="G73" s="35"/>
    </row>
    <row r="74" ht="15.75" customHeight="1">
      <c r="G74" s="35"/>
    </row>
    <row r="75" ht="15.75" customHeight="1">
      <c r="G75" s="35"/>
    </row>
    <row r="76" ht="15.75" customHeight="1">
      <c r="G76" s="35"/>
    </row>
    <row r="77" ht="15.75" customHeight="1">
      <c r="G77" s="35"/>
    </row>
    <row r="78" ht="15.75" customHeight="1">
      <c r="G78" s="35"/>
    </row>
    <row r="79" ht="15.75" customHeight="1">
      <c r="G79" s="35"/>
    </row>
    <row r="80" ht="15.75" customHeight="1">
      <c r="G80" s="35"/>
    </row>
    <row r="81" ht="15.75" customHeight="1">
      <c r="G81" s="35"/>
    </row>
    <row r="82" ht="15.75" customHeight="1">
      <c r="G82" s="35"/>
    </row>
    <row r="83" ht="15.75" customHeight="1">
      <c r="G83" s="35"/>
    </row>
    <row r="84" ht="15.75" customHeight="1">
      <c r="G84" s="35"/>
    </row>
    <row r="85" ht="15.75" customHeight="1">
      <c r="G85" s="35"/>
    </row>
    <row r="86" ht="15.75" customHeight="1">
      <c r="G86" s="35"/>
    </row>
    <row r="87" ht="15.75" customHeight="1">
      <c r="G87" s="35"/>
    </row>
    <row r="88" ht="15.75" customHeight="1">
      <c r="G88" s="35"/>
    </row>
    <row r="89" ht="15.75" customHeight="1">
      <c r="G89" s="35"/>
    </row>
    <row r="90" ht="15.75" customHeight="1">
      <c r="G90" s="35"/>
    </row>
    <row r="91" ht="15.75" customHeight="1">
      <c r="G91" s="35"/>
    </row>
    <row r="92" ht="15.75" customHeight="1">
      <c r="G92" s="35"/>
    </row>
    <row r="93" ht="15.75" customHeight="1">
      <c r="G93" s="35"/>
    </row>
    <row r="94" ht="15.75" customHeight="1">
      <c r="G94" s="35"/>
    </row>
    <row r="95" ht="15.75" customHeight="1">
      <c r="G95" s="35"/>
    </row>
    <row r="96" ht="15.75" customHeight="1">
      <c r="G96" s="35"/>
    </row>
    <row r="97" ht="15.75" customHeight="1">
      <c r="G97" s="35"/>
    </row>
    <row r="98" ht="15.75" customHeight="1">
      <c r="G98" s="35"/>
    </row>
    <row r="99" ht="15.75" customHeight="1">
      <c r="G99" s="35"/>
    </row>
    <row r="100" ht="15.75" customHeight="1">
      <c r="G100" s="35"/>
    </row>
  </sheetData>
  <mergeCells count="1">
    <mergeCell ref="I1:J1"/>
  </mergeCells>
  <printOptions/>
  <pageMargins bottom="0.7480314960629921" footer="0.0" header="0.0" left="0.7086614173228347" right="0.7086614173228347" top="0.7480314960629921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7.14"/>
    <col customWidth="1" min="2" max="2" width="23.43"/>
    <col customWidth="1" min="3" max="3" width="14.43"/>
    <col customWidth="1" min="4" max="4" width="10.43"/>
    <col customWidth="1" min="5" max="5" width="10.0"/>
    <col customWidth="1" min="6" max="6" width="10.14"/>
    <col customWidth="1" min="7" max="7" width="15.43"/>
    <col customWidth="1" min="8" max="8" width="10.43"/>
    <col customWidth="1" min="9" max="9" width="5.43"/>
    <col customWidth="1" min="10" max="10" width="6.0"/>
    <col customWidth="1" min="11" max="11" width="4.43"/>
    <col customWidth="1" min="12" max="12" width="5.29"/>
    <col customWidth="1" min="13" max="15" width="8.71"/>
  </cols>
  <sheetData>
    <row r="1">
      <c r="A1" s="1" t="s">
        <v>151</v>
      </c>
      <c r="B1" s="1"/>
      <c r="C1" s="50"/>
      <c r="D1" s="1"/>
      <c r="E1" s="2"/>
      <c r="F1" s="1"/>
      <c r="G1" s="3"/>
      <c r="H1" s="4"/>
      <c r="I1" s="5">
        <v>5.56</v>
      </c>
      <c r="J1" s="6"/>
      <c r="K1" s="4"/>
      <c r="L1" s="4"/>
      <c r="M1" s="4"/>
      <c r="N1" s="4"/>
      <c r="O1" s="4"/>
    </row>
    <row r="2">
      <c r="A2" s="7" t="s">
        <v>1</v>
      </c>
      <c r="B2" s="8" t="s">
        <v>2</v>
      </c>
      <c r="C2" s="14" t="s">
        <v>3</v>
      </c>
      <c r="D2" s="7" t="s">
        <v>4</v>
      </c>
      <c r="E2" s="9" t="s">
        <v>5</v>
      </c>
      <c r="F2" s="7" t="s">
        <v>6</v>
      </c>
      <c r="G2" s="10" t="s">
        <v>152</v>
      </c>
      <c r="H2" s="7" t="s">
        <v>8</v>
      </c>
      <c r="I2" s="11" t="s">
        <v>9</v>
      </c>
      <c r="J2" s="11" t="s">
        <v>10</v>
      </c>
      <c r="K2" s="11" t="s">
        <v>11</v>
      </c>
      <c r="L2" s="12" t="s">
        <v>12</v>
      </c>
      <c r="M2" s="12" t="s">
        <v>13</v>
      </c>
      <c r="N2" s="12" t="s">
        <v>14</v>
      </c>
      <c r="O2" s="4"/>
    </row>
    <row r="3">
      <c r="A3" s="8">
        <v>93.0</v>
      </c>
      <c r="B3" s="22" t="s">
        <v>153</v>
      </c>
      <c r="C3" s="23" t="s">
        <v>154</v>
      </c>
      <c r="D3" s="42" t="s">
        <v>155</v>
      </c>
      <c r="E3" s="40">
        <v>35826.0</v>
      </c>
      <c r="F3" s="42" t="str">
        <f t="shared" ref="F3:F20" si="1">E3-D3</f>
        <v>784</v>
      </c>
      <c r="G3" s="42" t="str">
        <f t="shared" ref="G3:G21" si="2">F3*5.56</f>
        <v>4359</v>
      </c>
      <c r="H3" s="30"/>
      <c r="I3" s="11">
        <v>1.0</v>
      </c>
      <c r="J3" s="11">
        <v>7.0</v>
      </c>
      <c r="K3" s="41">
        <v>40.0</v>
      </c>
      <c r="L3" s="19">
        <v>1.0</v>
      </c>
      <c r="M3" s="11"/>
      <c r="N3" s="29">
        <v>40.0</v>
      </c>
      <c r="O3" s="4"/>
    </row>
    <row r="4">
      <c r="A4" s="8">
        <v>95.0</v>
      </c>
      <c r="B4" s="22" t="s">
        <v>156</v>
      </c>
      <c r="C4" s="23" t="s">
        <v>157</v>
      </c>
      <c r="D4" s="42" t="s">
        <v>158</v>
      </c>
      <c r="E4" s="16">
        <v>5811.0</v>
      </c>
      <c r="F4" s="42" t="str">
        <f t="shared" si="1"/>
        <v>103</v>
      </c>
      <c r="G4" s="42" t="str">
        <f t="shared" si="2"/>
        <v>573</v>
      </c>
      <c r="H4" s="30"/>
      <c r="I4" s="11">
        <v>3.0</v>
      </c>
      <c r="J4" s="11">
        <v>4.0</v>
      </c>
      <c r="K4" s="41">
        <v>8.0</v>
      </c>
      <c r="L4" s="19">
        <v>3.0</v>
      </c>
      <c r="M4" s="11"/>
      <c r="N4" s="29">
        <v>8.0</v>
      </c>
      <c r="O4" s="4"/>
    </row>
    <row r="5">
      <c r="A5" s="8">
        <v>96.0</v>
      </c>
      <c r="B5" s="22" t="s">
        <v>159</v>
      </c>
      <c r="C5" s="23" t="s">
        <v>160</v>
      </c>
      <c r="D5" s="42" t="s">
        <v>161</v>
      </c>
      <c r="E5" s="16">
        <v>4802.0</v>
      </c>
      <c r="F5" s="42" t="str">
        <f t="shared" si="1"/>
        <v>19</v>
      </c>
      <c r="G5" s="42" t="str">
        <f t="shared" si="2"/>
        <v>106</v>
      </c>
      <c r="H5" s="26"/>
      <c r="I5" s="11">
        <v>1.0</v>
      </c>
      <c r="J5" s="41">
        <v>9.0</v>
      </c>
      <c r="K5" s="41">
        <v>50.0</v>
      </c>
      <c r="L5" s="19">
        <v>1.0</v>
      </c>
      <c r="M5" s="11"/>
      <c r="N5" s="29">
        <v>50.0</v>
      </c>
      <c r="O5" s="4"/>
    </row>
    <row r="6">
      <c r="A6" s="8">
        <v>98.0</v>
      </c>
      <c r="B6" s="22" t="s">
        <v>162</v>
      </c>
      <c r="C6" s="23" t="s">
        <v>163</v>
      </c>
      <c r="D6" s="42" t="s">
        <v>164</v>
      </c>
      <c r="E6" s="40">
        <v>4835.0</v>
      </c>
      <c r="F6" s="42" t="str">
        <f t="shared" si="1"/>
        <v>77</v>
      </c>
      <c r="G6" s="42" t="str">
        <f t="shared" si="2"/>
        <v>428</v>
      </c>
      <c r="H6" s="30"/>
      <c r="I6" s="11">
        <v>1.0</v>
      </c>
      <c r="J6" s="11">
        <v>4.0</v>
      </c>
      <c r="K6" s="41">
        <v>25.0</v>
      </c>
      <c r="L6" s="19">
        <v>1.0</v>
      </c>
      <c r="M6" s="11"/>
      <c r="N6" s="29">
        <v>25.0</v>
      </c>
      <c r="O6" s="4"/>
    </row>
    <row r="7">
      <c r="A7" s="8">
        <v>102.0</v>
      </c>
      <c r="B7" s="22" t="s">
        <v>165</v>
      </c>
      <c r="C7" s="23" t="s">
        <v>166</v>
      </c>
      <c r="D7" s="42" t="s">
        <v>167</v>
      </c>
      <c r="E7" s="16">
        <v>7750.0</v>
      </c>
      <c r="F7" s="42" t="str">
        <f t="shared" si="1"/>
        <v>102</v>
      </c>
      <c r="G7" s="42" t="str">
        <f t="shared" si="2"/>
        <v>567</v>
      </c>
      <c r="H7" s="26"/>
      <c r="I7" s="11">
        <v>1.0</v>
      </c>
      <c r="J7" s="11">
        <v>5.5</v>
      </c>
      <c r="K7" s="41">
        <v>32.0</v>
      </c>
      <c r="L7" s="19">
        <v>1.0</v>
      </c>
      <c r="M7" s="11"/>
      <c r="N7" s="19">
        <v>25.0</v>
      </c>
      <c r="O7" s="4"/>
    </row>
    <row r="8">
      <c r="A8" s="8">
        <v>103.0</v>
      </c>
      <c r="B8" s="22" t="s">
        <v>168</v>
      </c>
      <c r="C8" s="23" t="s">
        <v>169</v>
      </c>
      <c r="D8" s="42" t="s">
        <v>170</v>
      </c>
      <c r="E8" s="40">
        <v>2095.0</v>
      </c>
      <c r="F8" s="42" t="str">
        <f t="shared" si="1"/>
        <v>0</v>
      </c>
      <c r="G8" s="42" t="str">
        <f t="shared" si="2"/>
        <v>0</v>
      </c>
      <c r="H8" s="30"/>
      <c r="I8" s="11">
        <v>1.0</v>
      </c>
      <c r="J8" s="11">
        <v>4.0</v>
      </c>
      <c r="K8" s="41">
        <v>25.0</v>
      </c>
      <c r="L8" s="19">
        <v>1.0</v>
      </c>
      <c r="M8" s="11"/>
      <c r="N8" s="29">
        <v>25.0</v>
      </c>
      <c r="O8" s="4"/>
    </row>
    <row r="9">
      <c r="A9" s="8">
        <v>107.0</v>
      </c>
      <c r="B9" s="22" t="s">
        <v>171</v>
      </c>
      <c r="C9" s="23" t="s">
        <v>172</v>
      </c>
      <c r="D9" s="42" t="s">
        <v>173</v>
      </c>
      <c r="E9" s="16">
        <v>22764.0</v>
      </c>
      <c r="F9" s="42" t="str">
        <f t="shared" si="1"/>
        <v>344</v>
      </c>
      <c r="G9" s="42" t="str">
        <f t="shared" si="2"/>
        <v>1913</v>
      </c>
      <c r="H9" s="26"/>
      <c r="I9" s="11">
        <v>3.0</v>
      </c>
      <c r="J9" s="11">
        <v>4.0</v>
      </c>
      <c r="K9" s="41">
        <v>8.0</v>
      </c>
      <c r="L9" s="19">
        <v>3.0</v>
      </c>
      <c r="M9" s="11"/>
      <c r="N9" s="29">
        <v>8.0</v>
      </c>
      <c r="O9" s="4"/>
    </row>
    <row r="10">
      <c r="A10" s="8">
        <v>127.0</v>
      </c>
      <c r="B10" s="22" t="s">
        <v>174</v>
      </c>
      <c r="C10" s="23" t="s">
        <v>175</v>
      </c>
      <c r="D10" s="42" t="s">
        <v>176</v>
      </c>
      <c r="E10" s="40">
        <v>631.0</v>
      </c>
      <c r="F10" s="42" t="str">
        <f t="shared" si="1"/>
        <v>0</v>
      </c>
      <c r="G10" s="42" t="str">
        <f t="shared" si="2"/>
        <v>0</v>
      </c>
      <c r="H10" s="26"/>
      <c r="I10" s="11"/>
      <c r="J10" s="11"/>
      <c r="K10" s="41"/>
      <c r="L10" s="29" t="s">
        <v>57</v>
      </c>
      <c r="M10" s="11"/>
      <c r="N10" s="29" t="s">
        <v>57</v>
      </c>
      <c r="O10" s="4"/>
    </row>
    <row r="11">
      <c r="A11" s="8">
        <v>122.0</v>
      </c>
      <c r="B11" s="22" t="s">
        <v>177</v>
      </c>
      <c r="C11" s="23" t="s">
        <v>178</v>
      </c>
      <c r="D11" s="42" t="s">
        <v>179</v>
      </c>
      <c r="E11" s="16">
        <v>1214.0</v>
      </c>
      <c r="F11" s="42" t="str">
        <f t="shared" si="1"/>
        <v>16</v>
      </c>
      <c r="G11" s="42" t="str">
        <f t="shared" si="2"/>
        <v>89</v>
      </c>
      <c r="H11" s="30"/>
      <c r="I11" s="11">
        <v>1.0</v>
      </c>
      <c r="J11" s="11">
        <v>4.0</v>
      </c>
      <c r="K11" s="41">
        <v>25.0</v>
      </c>
      <c r="L11" s="19">
        <v>1.0</v>
      </c>
      <c r="M11" s="11"/>
      <c r="N11" s="29">
        <v>25.0</v>
      </c>
      <c r="O11" s="4"/>
    </row>
    <row r="12">
      <c r="A12" s="8">
        <v>131.0</v>
      </c>
      <c r="B12" s="22" t="s">
        <v>180</v>
      </c>
      <c r="C12" s="23" t="s">
        <v>181</v>
      </c>
      <c r="D12" s="42" t="s">
        <v>182</v>
      </c>
      <c r="E12" s="40">
        <v>6367.0</v>
      </c>
      <c r="F12" s="42" t="str">
        <f t="shared" si="1"/>
        <v>80</v>
      </c>
      <c r="G12" s="42" t="str">
        <f t="shared" si="2"/>
        <v>445</v>
      </c>
      <c r="H12" s="26"/>
      <c r="I12" s="11">
        <v>3.0</v>
      </c>
      <c r="J12" s="11">
        <v>12.0</v>
      </c>
      <c r="K12" s="41">
        <v>20.0</v>
      </c>
      <c r="L12" s="19">
        <v>3.0</v>
      </c>
      <c r="M12" s="11"/>
      <c r="N12" s="29">
        <v>20.0</v>
      </c>
      <c r="O12" s="4"/>
    </row>
    <row r="13">
      <c r="A13" s="8">
        <v>133.0</v>
      </c>
      <c r="B13" s="22" t="s">
        <v>183</v>
      </c>
      <c r="C13" s="23" t="s">
        <v>184</v>
      </c>
      <c r="D13" s="42" t="s">
        <v>185</v>
      </c>
      <c r="E13" s="16">
        <v>22784.0</v>
      </c>
      <c r="F13" s="42" t="str">
        <f t="shared" si="1"/>
        <v>29</v>
      </c>
      <c r="G13" s="42" t="str">
        <f t="shared" si="2"/>
        <v>161</v>
      </c>
      <c r="H13" s="30"/>
      <c r="I13" s="11">
        <v>1.0</v>
      </c>
      <c r="J13" s="11">
        <v>4.0</v>
      </c>
      <c r="K13" s="41">
        <v>25.0</v>
      </c>
      <c r="L13" s="19">
        <v>1.0</v>
      </c>
      <c r="M13" s="11"/>
      <c r="N13" s="29">
        <v>25.0</v>
      </c>
      <c r="O13" s="4"/>
    </row>
    <row r="14">
      <c r="A14" s="8">
        <v>135.0</v>
      </c>
      <c r="B14" s="22" t="s">
        <v>186</v>
      </c>
      <c r="C14" s="23" t="s">
        <v>187</v>
      </c>
      <c r="D14" s="42" t="s">
        <v>188</v>
      </c>
      <c r="E14" s="40">
        <v>17254.0</v>
      </c>
      <c r="F14" s="42" t="str">
        <f t="shared" si="1"/>
        <v>1763</v>
      </c>
      <c r="G14" s="42" t="str">
        <f t="shared" si="2"/>
        <v>9802</v>
      </c>
      <c r="H14" s="26"/>
      <c r="I14" s="11">
        <v>1.0</v>
      </c>
      <c r="J14" s="11">
        <v>7.0</v>
      </c>
      <c r="K14" s="41">
        <v>40.0</v>
      </c>
      <c r="L14" s="19">
        <v>1.0</v>
      </c>
      <c r="M14" s="11"/>
      <c r="N14" s="19">
        <v>32.0</v>
      </c>
      <c r="O14" s="4"/>
    </row>
    <row r="15">
      <c r="A15" s="51">
        <v>138.0</v>
      </c>
      <c r="B15" s="22" t="s">
        <v>189</v>
      </c>
      <c r="C15" s="23" t="s">
        <v>190</v>
      </c>
      <c r="D15" s="42" t="s">
        <v>191</v>
      </c>
      <c r="E15" s="16">
        <v>61266.0</v>
      </c>
      <c r="F15" s="42" t="str">
        <f t="shared" si="1"/>
        <v>260</v>
      </c>
      <c r="G15" s="42" t="str">
        <f t="shared" si="2"/>
        <v>1446</v>
      </c>
      <c r="H15" s="30"/>
      <c r="I15" s="11">
        <v>3.0</v>
      </c>
      <c r="J15" s="11">
        <v>11.0</v>
      </c>
      <c r="K15" s="41">
        <v>20.0</v>
      </c>
      <c r="L15" s="19">
        <v>3.0</v>
      </c>
      <c r="M15" s="11"/>
      <c r="N15" s="29">
        <v>20.0</v>
      </c>
      <c r="O15" s="4"/>
    </row>
    <row r="16">
      <c r="A16" s="8">
        <v>140.0</v>
      </c>
      <c r="B16" s="22" t="s">
        <v>192</v>
      </c>
      <c r="C16" s="23" t="s">
        <v>193</v>
      </c>
      <c r="D16" s="42" t="s">
        <v>194</v>
      </c>
      <c r="E16" s="40">
        <v>2083.0</v>
      </c>
      <c r="F16" s="42" t="str">
        <f t="shared" si="1"/>
        <v>19</v>
      </c>
      <c r="G16" s="42" t="str">
        <f t="shared" si="2"/>
        <v>106</v>
      </c>
      <c r="H16" s="30"/>
      <c r="I16" s="11">
        <v>1.0</v>
      </c>
      <c r="J16" s="11">
        <v>4.0</v>
      </c>
      <c r="K16" s="41">
        <v>25.0</v>
      </c>
      <c r="L16" s="19">
        <v>1.0</v>
      </c>
      <c r="M16" s="11"/>
      <c r="N16" s="29">
        <v>25.0</v>
      </c>
      <c r="O16" s="4"/>
    </row>
    <row r="17">
      <c r="A17" s="8">
        <v>141.0</v>
      </c>
      <c r="B17" s="22" t="s">
        <v>195</v>
      </c>
      <c r="C17" s="23" t="s">
        <v>196</v>
      </c>
      <c r="D17" s="42" t="s">
        <v>197</v>
      </c>
      <c r="E17" s="43">
        <v>7245.0</v>
      </c>
      <c r="F17" s="42" t="str">
        <f t="shared" si="1"/>
        <v>52</v>
      </c>
      <c r="G17" s="42" t="str">
        <f t="shared" si="2"/>
        <v>289</v>
      </c>
      <c r="H17" s="30"/>
      <c r="I17" s="11">
        <v>1.0</v>
      </c>
      <c r="J17" s="11">
        <v>4.0</v>
      </c>
      <c r="K17" s="41">
        <v>25.0</v>
      </c>
      <c r="L17" s="19">
        <v>1.0</v>
      </c>
      <c r="M17" s="11"/>
      <c r="N17" s="29">
        <v>25.0</v>
      </c>
      <c r="O17" s="4"/>
    </row>
    <row r="18">
      <c r="A18" s="8">
        <v>142.0</v>
      </c>
      <c r="B18" s="22" t="s">
        <v>198</v>
      </c>
      <c r="C18" s="23" t="s">
        <v>199</v>
      </c>
      <c r="D18" s="42" t="s">
        <v>200</v>
      </c>
      <c r="E18" s="43">
        <v>3311.0</v>
      </c>
      <c r="F18" s="42" t="str">
        <f t="shared" si="1"/>
        <v>16</v>
      </c>
      <c r="G18" s="42" t="str">
        <f t="shared" si="2"/>
        <v>89</v>
      </c>
      <c r="H18" s="30"/>
      <c r="I18" s="11">
        <v>1.0</v>
      </c>
      <c r="J18" s="11">
        <v>4.0</v>
      </c>
      <c r="K18" s="41">
        <v>25.0</v>
      </c>
      <c r="L18" s="19">
        <v>1.0</v>
      </c>
      <c r="M18" s="11"/>
      <c r="N18" s="29">
        <v>25.0</v>
      </c>
      <c r="O18" s="4"/>
    </row>
    <row r="19">
      <c r="A19" s="8">
        <v>144.0</v>
      </c>
      <c r="B19" s="22" t="s">
        <v>201</v>
      </c>
      <c r="C19" s="23" t="s">
        <v>202</v>
      </c>
      <c r="D19" s="42" t="s">
        <v>203</v>
      </c>
      <c r="E19" s="43">
        <v>2515.0</v>
      </c>
      <c r="F19" s="42" t="str">
        <f t="shared" si="1"/>
        <v>2</v>
      </c>
      <c r="G19" s="42" t="str">
        <f t="shared" si="2"/>
        <v>11</v>
      </c>
      <c r="H19" s="30"/>
      <c r="I19" s="11">
        <v>1.0</v>
      </c>
      <c r="J19" s="11">
        <v>4.0</v>
      </c>
      <c r="K19" s="41">
        <v>25.0</v>
      </c>
      <c r="L19" s="19">
        <v>1.0</v>
      </c>
      <c r="M19" s="11"/>
      <c r="N19" s="29">
        <v>25.0</v>
      </c>
      <c r="O19" s="4"/>
    </row>
    <row r="20">
      <c r="A20" s="8">
        <v>147.0</v>
      </c>
      <c r="B20" s="22" t="s">
        <v>204</v>
      </c>
      <c r="C20" s="23" t="s">
        <v>205</v>
      </c>
      <c r="D20" s="42" t="s">
        <v>206</v>
      </c>
      <c r="E20" s="16">
        <v>3057.0</v>
      </c>
      <c r="F20" s="42" t="str">
        <f t="shared" si="1"/>
        <v>2</v>
      </c>
      <c r="G20" s="42" t="str">
        <f t="shared" si="2"/>
        <v>11</v>
      </c>
      <c r="H20" s="30"/>
      <c r="I20" s="11">
        <v>1.0</v>
      </c>
      <c r="J20" s="11">
        <v>4.0</v>
      </c>
      <c r="K20" s="41">
        <v>25.0</v>
      </c>
      <c r="L20" s="19">
        <v>1.0</v>
      </c>
      <c r="M20" s="11"/>
      <c r="N20" s="29">
        <v>25.0</v>
      </c>
      <c r="O20" s="4"/>
    </row>
    <row r="21" ht="15.75" customHeight="1">
      <c r="A21" s="52">
        <v>18.0</v>
      </c>
      <c r="B21" s="53" t="s">
        <v>77</v>
      </c>
      <c r="C21" s="14"/>
      <c r="D21" s="15"/>
      <c r="E21" s="15"/>
      <c r="F21" s="54" t="str">
        <f>SUM(F3:F20)</f>
        <v>3668</v>
      </c>
      <c r="G21" s="55" t="str">
        <f t="shared" si="2"/>
        <v>20394</v>
      </c>
      <c r="H21" s="30"/>
      <c r="I21" s="11"/>
      <c r="J21" s="11"/>
      <c r="K21" s="41"/>
      <c r="L21" s="11"/>
      <c r="M21" s="11"/>
      <c r="N21" s="11"/>
      <c r="O21" s="4"/>
    </row>
    <row r="22" ht="15.75" customHeight="1">
      <c r="A22" s="56" t="s">
        <v>207</v>
      </c>
      <c r="C22" s="34"/>
      <c r="D22" s="57"/>
      <c r="E22" s="34"/>
      <c r="G22" s="35"/>
      <c r="L22" s="58"/>
      <c r="M22" s="58"/>
      <c r="N22" s="58"/>
      <c r="O22" s="57"/>
    </row>
    <row r="23" ht="15.75" customHeight="1">
      <c r="G23" s="35"/>
      <c r="L23" s="57"/>
      <c r="M23" s="57"/>
      <c r="N23" s="57"/>
      <c r="O23" s="57"/>
    </row>
    <row r="24" ht="15.75" customHeight="1">
      <c r="G24" s="35"/>
      <c r="L24" s="57"/>
      <c r="M24" s="57"/>
      <c r="N24" s="57"/>
      <c r="O24" s="57"/>
    </row>
    <row r="25" ht="15.75" customHeight="1">
      <c r="G25" s="35"/>
      <c r="M25" s="57"/>
      <c r="N25" s="57"/>
    </row>
    <row r="26" ht="15.75" customHeight="1">
      <c r="G26" s="35"/>
    </row>
    <row r="27" ht="15.75" customHeight="1">
      <c r="G27" s="35"/>
    </row>
    <row r="28" ht="15.75" customHeight="1">
      <c r="G28" s="35"/>
    </row>
    <row r="29" ht="15.75" customHeight="1">
      <c r="G29" s="35"/>
    </row>
    <row r="30" ht="15.75" customHeight="1">
      <c r="G30" s="35"/>
    </row>
    <row r="31" ht="15.75" customHeight="1">
      <c r="G31" s="35"/>
    </row>
    <row r="32" ht="15.75" customHeight="1">
      <c r="G32" s="35"/>
    </row>
    <row r="33" ht="15.75" customHeight="1">
      <c r="G33" s="35"/>
    </row>
    <row r="34" ht="15.75" customHeight="1">
      <c r="G34" s="35"/>
    </row>
    <row r="35" ht="15.75" customHeight="1">
      <c r="G35" s="35"/>
    </row>
    <row r="36" ht="15.75" customHeight="1">
      <c r="G36" s="35"/>
    </row>
    <row r="37" ht="15.75" customHeight="1">
      <c r="G37" s="35"/>
    </row>
    <row r="38" ht="15.75" customHeight="1">
      <c r="G38" s="35"/>
    </row>
    <row r="39" ht="15.75" customHeight="1">
      <c r="G39" s="35"/>
    </row>
    <row r="40" ht="15.75" customHeight="1">
      <c r="G40" s="35"/>
    </row>
    <row r="41" ht="15.75" customHeight="1">
      <c r="G41" s="35"/>
    </row>
    <row r="42" ht="15.75" customHeight="1">
      <c r="G42" s="35"/>
    </row>
    <row r="43" ht="15.75" customHeight="1">
      <c r="G43" s="35"/>
    </row>
    <row r="44" ht="15.75" customHeight="1">
      <c r="G44" s="35"/>
    </row>
    <row r="45" ht="15.75" customHeight="1">
      <c r="G45" s="35"/>
    </row>
    <row r="46" ht="15.75" customHeight="1">
      <c r="G46" s="35"/>
    </row>
    <row r="47" ht="15.75" customHeight="1">
      <c r="G47" s="35"/>
    </row>
    <row r="48" ht="15.75" customHeight="1">
      <c r="G48" s="35"/>
    </row>
    <row r="49" ht="15.75" customHeight="1">
      <c r="G49" s="35"/>
    </row>
    <row r="50" ht="15.75" customHeight="1">
      <c r="G50" s="35"/>
    </row>
    <row r="51" ht="15.75" customHeight="1">
      <c r="G51" s="35"/>
    </row>
    <row r="52" ht="15.75" customHeight="1">
      <c r="G52" s="35"/>
    </row>
    <row r="53" ht="15.75" customHeight="1">
      <c r="G53" s="35"/>
    </row>
    <row r="54" ht="15.75" customHeight="1">
      <c r="G54" s="35"/>
    </row>
    <row r="55" ht="15.75" customHeight="1">
      <c r="G55" s="35"/>
    </row>
    <row r="56" ht="15.75" customHeight="1">
      <c r="G56" s="35"/>
    </row>
    <row r="57" ht="15.75" customHeight="1">
      <c r="G57" s="35"/>
    </row>
    <row r="58" ht="15.75" customHeight="1">
      <c r="G58" s="35"/>
    </row>
    <row r="59" ht="15.75" customHeight="1">
      <c r="G59" s="35"/>
    </row>
    <row r="60" ht="15.75" customHeight="1">
      <c r="G60" s="35"/>
    </row>
    <row r="61" ht="15.75" customHeight="1">
      <c r="G61" s="35"/>
    </row>
    <row r="62" ht="15.75" customHeight="1">
      <c r="G62" s="35"/>
    </row>
    <row r="63" ht="15.75" customHeight="1">
      <c r="G63" s="35"/>
    </row>
    <row r="64" ht="15.75" customHeight="1">
      <c r="G64" s="35"/>
    </row>
    <row r="65" ht="15.75" customHeight="1">
      <c r="G65" s="35"/>
    </row>
    <row r="66" ht="15.75" customHeight="1">
      <c r="G66" s="35"/>
    </row>
    <row r="67" ht="15.75" customHeight="1">
      <c r="G67" s="35"/>
    </row>
    <row r="68" ht="15.75" customHeight="1">
      <c r="G68" s="35"/>
    </row>
    <row r="69" ht="15.75" customHeight="1">
      <c r="G69" s="35"/>
    </row>
    <row r="70" ht="15.75" customHeight="1">
      <c r="G70" s="35"/>
    </row>
    <row r="71" ht="15.75" customHeight="1">
      <c r="G71" s="35"/>
    </row>
    <row r="72" ht="15.75" customHeight="1">
      <c r="G72" s="35"/>
    </row>
    <row r="73" ht="15.75" customHeight="1">
      <c r="G73" s="35"/>
    </row>
    <row r="74" ht="15.75" customHeight="1">
      <c r="G74" s="35"/>
    </row>
    <row r="75" ht="15.75" customHeight="1">
      <c r="G75" s="35"/>
    </row>
    <row r="76" ht="15.75" customHeight="1">
      <c r="G76" s="35"/>
    </row>
    <row r="77" ht="15.75" customHeight="1">
      <c r="G77" s="35"/>
    </row>
    <row r="78" ht="15.75" customHeight="1">
      <c r="G78" s="35"/>
    </row>
    <row r="79" ht="15.75" customHeight="1">
      <c r="G79" s="35"/>
    </row>
    <row r="80" ht="15.75" customHeight="1">
      <c r="G80" s="35"/>
    </row>
    <row r="81" ht="15.75" customHeight="1">
      <c r="G81" s="35"/>
    </row>
    <row r="82" ht="15.75" customHeight="1">
      <c r="G82" s="35"/>
    </row>
    <row r="83" ht="15.75" customHeight="1">
      <c r="G83" s="35"/>
    </row>
    <row r="84" ht="15.75" customHeight="1">
      <c r="G84" s="35"/>
    </row>
    <row r="85" ht="15.75" customHeight="1">
      <c r="G85" s="35"/>
    </row>
    <row r="86" ht="15.75" customHeight="1">
      <c r="G86" s="35"/>
    </row>
    <row r="87" ht="15.75" customHeight="1">
      <c r="G87" s="35"/>
    </row>
    <row r="88" ht="15.75" customHeight="1">
      <c r="G88" s="35"/>
    </row>
    <row r="89" ht="15.75" customHeight="1">
      <c r="G89" s="35"/>
    </row>
    <row r="90" ht="15.75" customHeight="1">
      <c r="G90" s="35"/>
    </row>
    <row r="91" ht="15.75" customHeight="1">
      <c r="G91" s="35"/>
    </row>
    <row r="92" ht="15.75" customHeight="1">
      <c r="G92" s="35"/>
    </row>
    <row r="93" ht="15.75" customHeight="1">
      <c r="G93" s="35"/>
    </row>
    <row r="94" ht="15.75" customHeight="1">
      <c r="G94" s="35"/>
    </row>
    <row r="95" ht="15.75" customHeight="1">
      <c r="G95" s="35"/>
    </row>
    <row r="96" ht="15.75" customHeight="1">
      <c r="G96" s="35"/>
    </row>
    <row r="97" ht="15.75" customHeight="1">
      <c r="G97" s="35"/>
    </row>
    <row r="98" ht="15.75" customHeight="1">
      <c r="G98" s="35"/>
    </row>
    <row r="99" ht="15.75" customHeight="1">
      <c r="G99" s="35"/>
    </row>
    <row r="100" ht="15.75" customHeight="1">
      <c r="G100" s="35"/>
    </row>
  </sheetData>
  <mergeCells count="1">
    <mergeCell ref="I1:J1"/>
  </mergeCells>
  <printOptions/>
  <pageMargins bottom="0.7480314960629921" footer="0.0" header="0.0" left="0.7086614173228347" right="0.7086614173228347" top="0.7480314960629921"/>
  <pageSetup paperSize="9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6.86"/>
    <col customWidth="1" min="2" max="2" width="19.43"/>
    <col customWidth="1" min="3" max="3" width="12.29"/>
    <col customWidth="1" min="4" max="4" width="10.0"/>
    <col customWidth="1" min="5" max="5" width="13.0"/>
    <col customWidth="1" min="6" max="6" width="8.71"/>
    <col customWidth="1" min="7" max="7" width="16.43"/>
    <col customWidth="1" min="8" max="8" width="10.86"/>
    <col customWidth="1" min="9" max="9" width="4.0"/>
    <col customWidth="1" min="10" max="10" width="5.14"/>
    <col customWidth="1" min="11" max="11" width="4.29"/>
    <col customWidth="1" min="12" max="12" width="5.57"/>
    <col customWidth="1" min="13" max="14" width="4.71"/>
  </cols>
  <sheetData>
    <row r="1">
      <c r="A1" s="59" t="s">
        <v>208</v>
      </c>
      <c r="B1" s="60"/>
      <c r="C1" s="61"/>
      <c r="D1" s="61"/>
      <c r="E1" s="61"/>
      <c r="F1" s="60"/>
      <c r="G1" s="62"/>
      <c r="I1" s="63">
        <v>5.56</v>
      </c>
      <c r="J1" s="6"/>
    </row>
    <row r="2">
      <c r="A2" s="64" t="s">
        <v>1</v>
      </c>
      <c r="B2" s="65" t="s">
        <v>2</v>
      </c>
      <c r="C2" s="66" t="s">
        <v>3</v>
      </c>
      <c r="D2" s="66" t="s">
        <v>4</v>
      </c>
      <c r="E2" s="66" t="s">
        <v>5</v>
      </c>
      <c r="F2" s="64" t="s">
        <v>6</v>
      </c>
      <c r="G2" s="67" t="s">
        <v>209</v>
      </c>
      <c r="H2" s="64" t="s">
        <v>8</v>
      </c>
      <c r="I2" s="68" t="s">
        <v>12</v>
      </c>
      <c r="J2" s="68" t="s">
        <v>10</v>
      </c>
      <c r="K2" s="69" t="s">
        <v>14</v>
      </c>
      <c r="L2" s="70" t="s">
        <v>12</v>
      </c>
      <c r="M2" s="70" t="s">
        <v>13</v>
      </c>
      <c r="N2" s="70" t="s">
        <v>14</v>
      </c>
    </row>
    <row r="3">
      <c r="A3" s="65">
        <v>112.0</v>
      </c>
      <c r="B3" s="71" t="s">
        <v>210</v>
      </c>
      <c r="C3" s="72" t="s">
        <v>211</v>
      </c>
      <c r="D3" s="42" t="s">
        <v>212</v>
      </c>
      <c r="E3" s="16">
        <v>6052.0</v>
      </c>
      <c r="F3" s="42" t="str">
        <f t="shared" ref="F3:F29" si="1">E3-D3</f>
        <v>31</v>
      </c>
      <c r="G3" s="42" t="str">
        <f t="shared" ref="G3:G29" si="2">F3*5.56</f>
        <v>172</v>
      </c>
      <c r="H3" s="73"/>
      <c r="I3" s="68">
        <v>1.0</v>
      </c>
      <c r="J3" s="68">
        <v>4.0</v>
      </c>
      <c r="K3" s="74">
        <v>25.0</v>
      </c>
      <c r="L3" s="75">
        <v>1.0</v>
      </c>
      <c r="M3" s="68"/>
      <c r="N3" s="76">
        <v>25.0</v>
      </c>
    </row>
    <row r="4">
      <c r="A4" s="65">
        <v>113.0</v>
      </c>
      <c r="B4" s="71" t="s">
        <v>213</v>
      </c>
      <c r="C4" s="72" t="s">
        <v>214</v>
      </c>
      <c r="D4" s="42" t="s">
        <v>121</v>
      </c>
      <c r="E4" s="16">
        <v>2.0</v>
      </c>
      <c r="F4" s="42" t="str">
        <f t="shared" si="1"/>
        <v>0</v>
      </c>
      <c r="G4" s="42" t="str">
        <f t="shared" si="2"/>
        <v>0</v>
      </c>
      <c r="H4" s="73"/>
      <c r="I4" s="68"/>
      <c r="J4" s="68"/>
      <c r="K4" s="74"/>
      <c r="L4" s="75">
        <v>3.0</v>
      </c>
      <c r="M4" s="68"/>
      <c r="N4" s="76">
        <v>25.0</v>
      </c>
    </row>
    <row r="5">
      <c r="A5" s="65">
        <v>114.0</v>
      </c>
      <c r="B5" s="71" t="s">
        <v>215</v>
      </c>
      <c r="C5" s="72" t="s">
        <v>216</v>
      </c>
      <c r="D5" s="42" t="s">
        <v>217</v>
      </c>
      <c r="E5" s="16">
        <v>15355.0</v>
      </c>
      <c r="F5" s="42" t="str">
        <f t="shared" si="1"/>
        <v>705</v>
      </c>
      <c r="G5" s="42" t="str">
        <f t="shared" si="2"/>
        <v>3920</v>
      </c>
      <c r="H5" s="73"/>
      <c r="I5" s="68">
        <v>1.0</v>
      </c>
      <c r="J5" s="68">
        <v>4.0</v>
      </c>
      <c r="K5" s="74">
        <v>25.0</v>
      </c>
      <c r="L5" s="75">
        <v>1.0</v>
      </c>
      <c r="M5" s="68"/>
      <c r="N5" s="76">
        <v>25.0</v>
      </c>
    </row>
    <row r="6">
      <c r="A6" s="65">
        <v>115.0</v>
      </c>
      <c r="B6" s="77" t="s">
        <v>218</v>
      </c>
      <c r="C6" s="72" t="s">
        <v>219</v>
      </c>
      <c r="D6" s="42" t="s">
        <v>220</v>
      </c>
      <c r="E6" s="40">
        <v>264.0</v>
      </c>
      <c r="F6" s="42" t="str">
        <f t="shared" si="1"/>
        <v>0</v>
      </c>
      <c r="G6" s="42" t="str">
        <f t="shared" si="2"/>
        <v>0</v>
      </c>
      <c r="H6" s="73"/>
      <c r="I6" s="68">
        <v>1.0</v>
      </c>
      <c r="J6" s="68">
        <v>4.0</v>
      </c>
      <c r="K6" s="74">
        <v>25.0</v>
      </c>
      <c r="L6" s="75">
        <v>1.0</v>
      </c>
      <c r="M6" s="68"/>
      <c r="N6" s="76">
        <v>25.0</v>
      </c>
    </row>
    <row r="7">
      <c r="A7" s="65">
        <v>119.0</v>
      </c>
      <c r="B7" s="78" t="s">
        <v>221</v>
      </c>
      <c r="C7" s="72" t="s">
        <v>222</v>
      </c>
      <c r="D7" s="42" t="s">
        <v>223</v>
      </c>
      <c r="E7" s="43">
        <v>3200.0</v>
      </c>
      <c r="F7" s="42" t="str">
        <f t="shared" si="1"/>
        <v>0</v>
      </c>
      <c r="G7" s="42" t="str">
        <f t="shared" si="2"/>
        <v>0</v>
      </c>
      <c r="H7" s="73"/>
      <c r="I7" s="68">
        <v>1.0</v>
      </c>
      <c r="J7" s="68">
        <v>4.0</v>
      </c>
      <c r="K7" s="74">
        <v>25.0</v>
      </c>
      <c r="L7" s="75">
        <v>1.0</v>
      </c>
      <c r="M7" s="68"/>
      <c r="N7" s="76">
        <v>25.0</v>
      </c>
    </row>
    <row r="8">
      <c r="A8" s="65">
        <v>148.0</v>
      </c>
      <c r="B8" s="78" t="s">
        <v>224</v>
      </c>
      <c r="C8" s="72" t="s">
        <v>225</v>
      </c>
      <c r="D8" s="42" t="s">
        <v>226</v>
      </c>
      <c r="E8" s="43">
        <v>9060.0</v>
      </c>
      <c r="F8" s="42" t="str">
        <f t="shared" si="1"/>
        <v>261</v>
      </c>
      <c r="G8" s="42" t="str">
        <f t="shared" si="2"/>
        <v>1451</v>
      </c>
      <c r="H8" s="79"/>
      <c r="I8" s="68">
        <v>1.0</v>
      </c>
      <c r="J8" s="68">
        <v>4.0</v>
      </c>
      <c r="K8" s="74">
        <v>25.0</v>
      </c>
      <c r="L8" s="75">
        <v>1.0</v>
      </c>
      <c r="M8" s="68"/>
      <c r="N8" s="76">
        <v>25.0</v>
      </c>
    </row>
    <row r="9">
      <c r="A9" s="65">
        <v>149.0</v>
      </c>
      <c r="B9" s="78" t="s">
        <v>227</v>
      </c>
      <c r="C9" s="72" t="s">
        <v>228</v>
      </c>
      <c r="D9" s="42" t="s">
        <v>229</v>
      </c>
      <c r="E9" s="16">
        <v>72815.0</v>
      </c>
      <c r="F9" s="42" t="str">
        <f t="shared" si="1"/>
        <v>2</v>
      </c>
      <c r="G9" s="42" t="str">
        <f t="shared" si="2"/>
        <v>11</v>
      </c>
      <c r="H9" s="73"/>
      <c r="I9" s="68">
        <v>3.0</v>
      </c>
      <c r="J9" s="68">
        <v>4.0</v>
      </c>
      <c r="K9" s="74">
        <v>8.0</v>
      </c>
      <c r="L9" s="75">
        <v>3.0</v>
      </c>
      <c r="M9" s="68"/>
      <c r="N9" s="76">
        <v>8.0</v>
      </c>
    </row>
    <row r="10">
      <c r="A10" s="65">
        <v>150.0</v>
      </c>
      <c r="B10" s="78" t="s">
        <v>230</v>
      </c>
      <c r="C10" s="72" t="s">
        <v>231</v>
      </c>
      <c r="D10" s="42" t="s">
        <v>232</v>
      </c>
      <c r="E10" s="16">
        <v>3629.0</v>
      </c>
      <c r="F10" s="42" t="str">
        <f t="shared" si="1"/>
        <v>0</v>
      </c>
      <c r="G10" s="42" t="str">
        <f t="shared" si="2"/>
        <v>0</v>
      </c>
      <c r="H10" s="73"/>
      <c r="I10" s="68">
        <v>1.0</v>
      </c>
      <c r="J10" s="68">
        <v>7.0</v>
      </c>
      <c r="K10" s="74">
        <v>40.0</v>
      </c>
      <c r="L10" s="75">
        <v>1.0</v>
      </c>
      <c r="M10" s="68"/>
      <c r="N10" s="76">
        <v>40.0</v>
      </c>
    </row>
    <row r="11">
      <c r="A11" s="65">
        <v>154.0</v>
      </c>
      <c r="B11" s="78" t="s">
        <v>233</v>
      </c>
      <c r="C11" s="72" t="s">
        <v>234</v>
      </c>
      <c r="D11" s="42" t="s">
        <v>235</v>
      </c>
      <c r="E11" s="16">
        <v>3422.0</v>
      </c>
      <c r="F11" s="42" t="str">
        <f t="shared" si="1"/>
        <v>137</v>
      </c>
      <c r="G11" s="42" t="str">
        <f t="shared" si="2"/>
        <v>762</v>
      </c>
      <c r="H11" s="73"/>
      <c r="I11" s="68">
        <v>1.0</v>
      </c>
      <c r="J11" s="68">
        <v>4.0</v>
      </c>
      <c r="K11" s="74">
        <v>25.0</v>
      </c>
      <c r="L11" s="75">
        <v>1.0</v>
      </c>
      <c r="M11" s="68"/>
      <c r="N11" s="76">
        <v>25.0</v>
      </c>
    </row>
    <row r="12">
      <c r="A12" s="65">
        <v>156.0</v>
      </c>
      <c r="B12" s="78" t="s">
        <v>236</v>
      </c>
      <c r="C12" s="72" t="s">
        <v>237</v>
      </c>
      <c r="D12" s="42" t="s">
        <v>238</v>
      </c>
      <c r="E12" s="80">
        <v>8903.0</v>
      </c>
      <c r="F12" s="42" t="str">
        <f t="shared" si="1"/>
        <v>62</v>
      </c>
      <c r="G12" s="42" t="str">
        <f t="shared" si="2"/>
        <v>345</v>
      </c>
      <c r="H12" s="73"/>
      <c r="I12" s="68">
        <v>1.0</v>
      </c>
      <c r="J12" s="68">
        <v>4.0</v>
      </c>
      <c r="K12" s="74">
        <v>25.0</v>
      </c>
      <c r="L12" s="75">
        <v>1.0</v>
      </c>
      <c r="M12" s="68"/>
      <c r="N12" s="76">
        <v>25.0</v>
      </c>
    </row>
    <row r="13">
      <c r="A13" s="65">
        <v>157.0</v>
      </c>
      <c r="B13" s="78" t="s">
        <v>239</v>
      </c>
      <c r="C13" s="72" t="s">
        <v>240</v>
      </c>
      <c r="D13" s="42" t="s">
        <v>241</v>
      </c>
      <c r="E13" s="43">
        <v>968.0</v>
      </c>
      <c r="F13" s="42" t="str">
        <f t="shared" si="1"/>
        <v>5</v>
      </c>
      <c r="G13" s="42" t="str">
        <f t="shared" si="2"/>
        <v>28</v>
      </c>
      <c r="H13" s="73"/>
      <c r="I13" s="68">
        <v>1.0</v>
      </c>
      <c r="J13" s="68">
        <v>4.0</v>
      </c>
      <c r="K13" s="74">
        <v>25.0</v>
      </c>
      <c r="L13" s="75">
        <v>1.0</v>
      </c>
      <c r="M13" s="68"/>
      <c r="N13" s="76">
        <v>25.0</v>
      </c>
    </row>
    <row r="14">
      <c r="A14" s="65">
        <v>159.0</v>
      </c>
      <c r="B14" s="78" t="s">
        <v>242</v>
      </c>
      <c r="C14" s="72" t="s">
        <v>243</v>
      </c>
      <c r="D14" s="42" t="s">
        <v>244</v>
      </c>
      <c r="E14" s="16">
        <v>3571.0</v>
      </c>
      <c r="F14" s="42" t="str">
        <f t="shared" si="1"/>
        <v>77</v>
      </c>
      <c r="G14" s="42" t="str">
        <f t="shared" si="2"/>
        <v>428</v>
      </c>
      <c r="H14" s="73"/>
      <c r="I14" s="68">
        <v>1.0</v>
      </c>
      <c r="J14" s="68">
        <v>4.0</v>
      </c>
      <c r="K14" s="74">
        <v>25.0</v>
      </c>
      <c r="L14" s="75">
        <v>1.0</v>
      </c>
      <c r="M14" s="68"/>
      <c r="N14" s="76">
        <v>25.0</v>
      </c>
    </row>
    <row r="15">
      <c r="A15" s="65">
        <v>163.0</v>
      </c>
      <c r="B15" s="78" t="s">
        <v>245</v>
      </c>
      <c r="C15" s="72" t="s">
        <v>246</v>
      </c>
      <c r="D15" s="42" t="s">
        <v>247</v>
      </c>
      <c r="E15" s="16">
        <v>5475.0</v>
      </c>
      <c r="F15" s="42" t="str">
        <f t="shared" si="1"/>
        <v>6</v>
      </c>
      <c r="G15" s="42" t="str">
        <f t="shared" si="2"/>
        <v>33</v>
      </c>
      <c r="H15" s="73"/>
      <c r="I15" s="68">
        <v>1.0</v>
      </c>
      <c r="J15" s="68">
        <v>4.0</v>
      </c>
      <c r="K15" s="74">
        <v>25.0</v>
      </c>
      <c r="L15" s="75">
        <v>1.0</v>
      </c>
      <c r="M15" s="68"/>
      <c r="N15" s="76">
        <v>25.0</v>
      </c>
    </row>
    <row r="16">
      <c r="A16" s="65">
        <v>164.0</v>
      </c>
      <c r="B16" s="78" t="s">
        <v>248</v>
      </c>
      <c r="C16" s="72" t="s">
        <v>249</v>
      </c>
      <c r="D16" s="42" t="s">
        <v>250</v>
      </c>
      <c r="E16" s="80">
        <v>10059.0</v>
      </c>
      <c r="F16" s="42" t="str">
        <f t="shared" si="1"/>
        <v>246</v>
      </c>
      <c r="G16" s="42" t="str">
        <f t="shared" si="2"/>
        <v>1368</v>
      </c>
      <c r="H16" s="73"/>
      <c r="I16" s="68">
        <v>1.0</v>
      </c>
      <c r="J16" s="68">
        <v>4.0</v>
      </c>
      <c r="K16" s="74">
        <v>25.0</v>
      </c>
      <c r="L16" s="75">
        <v>1.0</v>
      </c>
      <c r="M16" s="68"/>
      <c r="N16" s="76">
        <v>25.0</v>
      </c>
    </row>
    <row r="17">
      <c r="A17" s="65">
        <v>166.0</v>
      </c>
      <c r="B17" s="78" t="s">
        <v>251</v>
      </c>
      <c r="C17" s="72" t="s">
        <v>252</v>
      </c>
      <c r="D17" s="42" t="s">
        <v>253</v>
      </c>
      <c r="E17" s="16">
        <v>51.0</v>
      </c>
      <c r="F17" s="42" t="str">
        <f t="shared" si="1"/>
        <v>4</v>
      </c>
      <c r="G17" s="42" t="str">
        <f t="shared" si="2"/>
        <v>22</v>
      </c>
      <c r="H17" s="81"/>
      <c r="I17" s="68">
        <v>1.0</v>
      </c>
      <c r="J17" s="68">
        <v>4.0</v>
      </c>
      <c r="K17" s="74">
        <v>25.0</v>
      </c>
      <c r="L17" s="75">
        <v>1.0</v>
      </c>
      <c r="M17" s="68"/>
      <c r="N17" s="76">
        <v>25.0</v>
      </c>
    </row>
    <row r="18">
      <c r="A18" s="65">
        <v>179.0</v>
      </c>
      <c r="B18" s="78" t="s">
        <v>254</v>
      </c>
      <c r="C18" s="72" t="s">
        <v>255</v>
      </c>
      <c r="D18" s="42" t="s">
        <v>256</v>
      </c>
      <c r="E18" s="80">
        <v>10983.0</v>
      </c>
      <c r="F18" s="42" t="str">
        <f t="shared" si="1"/>
        <v>3457</v>
      </c>
      <c r="G18" s="42" t="str">
        <f t="shared" si="2"/>
        <v>19221</v>
      </c>
      <c r="H18" s="79"/>
      <c r="I18" s="68">
        <v>3.0</v>
      </c>
      <c r="J18" s="68">
        <v>8.7</v>
      </c>
      <c r="K18" s="74">
        <v>16.0</v>
      </c>
      <c r="L18" s="75">
        <v>3.0</v>
      </c>
      <c r="M18" s="68"/>
      <c r="N18" s="76">
        <v>10.0</v>
      </c>
    </row>
    <row r="19">
      <c r="A19" s="65">
        <v>180.0</v>
      </c>
      <c r="B19" s="78" t="s">
        <v>257</v>
      </c>
      <c r="C19" s="72" t="s">
        <v>258</v>
      </c>
      <c r="D19" s="42" t="s">
        <v>259</v>
      </c>
      <c r="E19" s="43">
        <v>2971.0</v>
      </c>
      <c r="F19" s="42" t="str">
        <f t="shared" si="1"/>
        <v>42</v>
      </c>
      <c r="G19" s="42" t="str">
        <f t="shared" si="2"/>
        <v>234</v>
      </c>
      <c r="H19" s="73"/>
      <c r="I19" s="68">
        <v>1.0</v>
      </c>
      <c r="J19" s="68">
        <v>2.4</v>
      </c>
      <c r="K19" s="74">
        <v>13.0</v>
      </c>
      <c r="L19" s="75">
        <v>1.0</v>
      </c>
      <c r="M19" s="68"/>
      <c r="N19" s="76" t="s">
        <v>64</v>
      </c>
    </row>
    <row r="20">
      <c r="A20" s="65">
        <v>181.0</v>
      </c>
      <c r="B20" s="78" t="s">
        <v>260</v>
      </c>
      <c r="C20" s="72" t="s">
        <v>261</v>
      </c>
      <c r="D20" s="42" t="s">
        <v>262</v>
      </c>
      <c r="E20" s="16">
        <v>24.0</v>
      </c>
      <c r="F20" s="42" t="str">
        <f t="shared" si="1"/>
        <v>0</v>
      </c>
      <c r="G20" s="42" t="str">
        <f t="shared" si="2"/>
        <v>0</v>
      </c>
      <c r="H20" s="73"/>
      <c r="I20" s="68">
        <v>1.0</v>
      </c>
      <c r="J20" s="68">
        <v>2.4</v>
      </c>
      <c r="K20" s="74">
        <v>13.0</v>
      </c>
      <c r="L20" s="75">
        <v>1.0</v>
      </c>
      <c r="M20" s="68"/>
      <c r="N20" s="76" t="s">
        <v>64</v>
      </c>
    </row>
    <row r="21" ht="15.75" customHeight="1">
      <c r="A21" s="65">
        <v>182.0</v>
      </c>
      <c r="B21" s="78" t="s">
        <v>263</v>
      </c>
      <c r="C21" s="72" t="s">
        <v>264</v>
      </c>
      <c r="D21" s="42" t="s">
        <v>265</v>
      </c>
      <c r="E21" s="16">
        <v>10132.0</v>
      </c>
      <c r="F21" s="42" t="str">
        <f t="shared" si="1"/>
        <v>392</v>
      </c>
      <c r="G21" s="42" t="str">
        <f t="shared" si="2"/>
        <v>2180</v>
      </c>
      <c r="H21" s="79"/>
      <c r="I21" s="68">
        <v>1.0</v>
      </c>
      <c r="J21" s="68">
        <v>4.0</v>
      </c>
      <c r="K21" s="74">
        <v>25.0</v>
      </c>
      <c r="L21" s="75">
        <v>1.0</v>
      </c>
      <c r="M21" s="68"/>
      <c r="N21" s="76">
        <v>25.0</v>
      </c>
    </row>
    <row r="22" ht="15.75" customHeight="1">
      <c r="A22" s="65">
        <v>188.0</v>
      </c>
      <c r="B22" s="78" t="s">
        <v>266</v>
      </c>
      <c r="C22" s="72" t="s">
        <v>267</v>
      </c>
      <c r="D22" s="42" t="s">
        <v>268</v>
      </c>
      <c r="E22" s="16">
        <v>4183.0</v>
      </c>
      <c r="F22" s="42" t="str">
        <f t="shared" si="1"/>
        <v>0</v>
      </c>
      <c r="G22" s="42" t="str">
        <f t="shared" si="2"/>
        <v>0</v>
      </c>
      <c r="H22" s="79"/>
      <c r="I22" s="68">
        <v>1.0</v>
      </c>
      <c r="J22" s="68">
        <v>7.0</v>
      </c>
      <c r="K22" s="74">
        <v>40.0</v>
      </c>
      <c r="L22" s="75">
        <v>1.0</v>
      </c>
      <c r="M22" s="68"/>
      <c r="N22" s="76">
        <v>40.0</v>
      </c>
    </row>
    <row r="23" ht="15.75" customHeight="1">
      <c r="A23" s="65">
        <v>189.0</v>
      </c>
      <c r="B23" s="78" t="s">
        <v>269</v>
      </c>
      <c r="C23" s="72" t="s">
        <v>270</v>
      </c>
      <c r="D23" s="42" t="s">
        <v>271</v>
      </c>
      <c r="E23" s="80">
        <v>49018.0</v>
      </c>
      <c r="F23" s="42" t="str">
        <f t="shared" si="1"/>
        <v>86</v>
      </c>
      <c r="G23" s="42" t="str">
        <f t="shared" si="2"/>
        <v>478</v>
      </c>
      <c r="H23" s="79"/>
      <c r="I23" s="68">
        <v>1.0</v>
      </c>
      <c r="J23" s="68">
        <v>3.8</v>
      </c>
      <c r="K23" s="74">
        <v>20.0</v>
      </c>
      <c r="L23" s="75">
        <v>1.0</v>
      </c>
      <c r="M23" s="68"/>
      <c r="N23" s="76">
        <v>20.0</v>
      </c>
    </row>
    <row r="24" ht="15.75" customHeight="1">
      <c r="A24" s="65">
        <v>190.0</v>
      </c>
      <c r="B24" s="78" t="s">
        <v>272</v>
      </c>
      <c r="C24" s="72" t="s">
        <v>273</v>
      </c>
      <c r="D24" s="42" t="s">
        <v>274</v>
      </c>
      <c r="E24" s="43">
        <v>1971.0</v>
      </c>
      <c r="F24" s="42" t="str">
        <f t="shared" si="1"/>
        <v>49</v>
      </c>
      <c r="G24" s="42" t="str">
        <f t="shared" si="2"/>
        <v>272</v>
      </c>
      <c r="H24" s="79"/>
      <c r="I24" s="68">
        <v>1.0</v>
      </c>
      <c r="J24" s="68">
        <v>4.0</v>
      </c>
      <c r="K24" s="74">
        <v>25.0</v>
      </c>
      <c r="L24" s="75">
        <v>1.0</v>
      </c>
      <c r="M24" s="68"/>
      <c r="N24" s="76">
        <v>25.0</v>
      </c>
    </row>
    <row r="25" ht="15.75" customHeight="1">
      <c r="A25" s="65">
        <v>193.0</v>
      </c>
      <c r="B25" s="78" t="s">
        <v>275</v>
      </c>
      <c r="C25" s="72" t="s">
        <v>276</v>
      </c>
      <c r="D25" s="42" t="s">
        <v>277</v>
      </c>
      <c r="E25" s="43">
        <v>34256.0</v>
      </c>
      <c r="F25" s="42" t="str">
        <f t="shared" si="1"/>
        <v>205</v>
      </c>
      <c r="G25" s="42" t="str">
        <f t="shared" si="2"/>
        <v>1140</v>
      </c>
      <c r="H25" s="79"/>
      <c r="I25" s="82">
        <v>1.0</v>
      </c>
      <c r="J25" s="82">
        <v>2.4</v>
      </c>
      <c r="K25" s="74">
        <v>13.0</v>
      </c>
      <c r="L25" s="83">
        <v>1.0</v>
      </c>
      <c r="M25" s="68"/>
      <c r="N25" s="75">
        <v>25.0</v>
      </c>
    </row>
    <row r="26" ht="15.75" customHeight="1">
      <c r="A26" s="65">
        <v>197.0</v>
      </c>
      <c r="B26" s="78" t="s">
        <v>278</v>
      </c>
      <c r="C26" s="72" t="s">
        <v>279</v>
      </c>
      <c r="D26" s="42" t="s">
        <v>280</v>
      </c>
      <c r="E26" s="43">
        <v>141.0</v>
      </c>
      <c r="F26" s="42" t="str">
        <f t="shared" si="1"/>
        <v>2</v>
      </c>
      <c r="G26" s="42" t="str">
        <f t="shared" si="2"/>
        <v>11</v>
      </c>
      <c r="H26" s="73"/>
      <c r="I26" s="68">
        <v>1.0</v>
      </c>
      <c r="J26" s="82">
        <v>4.0</v>
      </c>
      <c r="K26" s="68">
        <v>25.0</v>
      </c>
      <c r="L26" s="75">
        <v>1.0</v>
      </c>
      <c r="M26" s="68"/>
      <c r="N26" s="75">
        <v>25.0</v>
      </c>
    </row>
    <row r="27" ht="15.75" customHeight="1">
      <c r="A27" s="65">
        <v>198.0</v>
      </c>
      <c r="B27" s="78" t="s">
        <v>281</v>
      </c>
      <c r="C27" s="72" t="s">
        <v>282</v>
      </c>
      <c r="D27" s="42" t="s">
        <v>283</v>
      </c>
      <c r="E27" s="43">
        <v>46016.0</v>
      </c>
      <c r="F27" s="42" t="str">
        <f t="shared" si="1"/>
        <v>263</v>
      </c>
      <c r="G27" s="42" t="str">
        <f t="shared" si="2"/>
        <v>1462</v>
      </c>
      <c r="H27" s="79"/>
      <c r="I27" s="68">
        <v>1.0</v>
      </c>
      <c r="J27" s="82">
        <v>8.0</v>
      </c>
      <c r="K27" s="68">
        <v>40.0</v>
      </c>
      <c r="L27" s="75">
        <v>1.0</v>
      </c>
      <c r="M27" s="68"/>
      <c r="N27" s="75">
        <v>40.0</v>
      </c>
    </row>
    <row r="28" ht="15.75" customHeight="1">
      <c r="A28" s="65">
        <v>200.0</v>
      </c>
      <c r="B28" s="78" t="s">
        <v>284</v>
      </c>
      <c r="C28" s="72" t="s">
        <v>285</v>
      </c>
      <c r="D28" s="42" t="s">
        <v>286</v>
      </c>
      <c r="E28" s="16">
        <v>21887.0</v>
      </c>
      <c r="F28" s="42" t="str">
        <f t="shared" si="1"/>
        <v>89</v>
      </c>
      <c r="G28" s="42" t="str">
        <f t="shared" si="2"/>
        <v>495</v>
      </c>
      <c r="H28" s="79"/>
      <c r="I28" s="68">
        <v>1.0</v>
      </c>
      <c r="J28" s="82">
        <v>4.0</v>
      </c>
      <c r="K28" s="68">
        <v>25.0</v>
      </c>
      <c r="L28" s="75">
        <v>1.0</v>
      </c>
      <c r="M28" s="68"/>
      <c r="N28" s="75">
        <v>25.0</v>
      </c>
    </row>
    <row r="29" ht="15.75" customHeight="1">
      <c r="A29" s="65">
        <v>201.0</v>
      </c>
      <c r="B29" s="78" t="s">
        <v>287</v>
      </c>
      <c r="C29" s="72" t="s">
        <v>288</v>
      </c>
      <c r="D29" s="42" t="s">
        <v>289</v>
      </c>
      <c r="E29" s="80">
        <v>5.0</v>
      </c>
      <c r="F29" s="42" t="str">
        <f t="shared" si="1"/>
        <v>0</v>
      </c>
      <c r="G29" s="42" t="str">
        <f t="shared" si="2"/>
        <v>0</v>
      </c>
      <c r="H29" s="79"/>
      <c r="I29" s="68">
        <v>1.0</v>
      </c>
      <c r="J29" s="82">
        <v>4.0</v>
      </c>
      <c r="K29" s="68">
        <v>25.0</v>
      </c>
      <c r="L29" s="75">
        <v>1.0</v>
      </c>
      <c r="M29" s="68"/>
      <c r="N29" s="75">
        <v>25.0</v>
      </c>
    </row>
    <row r="30" ht="15.75" customHeight="1">
      <c r="A30" s="84">
        <v>26.0</v>
      </c>
      <c r="B30" s="85" t="s">
        <v>77</v>
      </c>
      <c r="C30" s="72"/>
      <c r="D30" s="86"/>
      <c r="E30" s="86"/>
      <c r="F30" s="87" t="str">
        <f t="shared" ref="F30:G30" si="3">SUM(F3:F29)</f>
        <v>6121</v>
      </c>
      <c r="G30" s="88" t="str">
        <f t="shared" si="3"/>
        <v>34033</v>
      </c>
      <c r="H30" s="89"/>
      <c r="I30" s="68"/>
      <c r="J30" s="82"/>
      <c r="K30" s="68"/>
      <c r="L30" s="68"/>
      <c r="M30" s="68"/>
      <c r="N30" s="68"/>
    </row>
    <row r="31" ht="15.75" customHeight="1">
      <c r="A31" s="36" t="s">
        <v>290</v>
      </c>
      <c r="B31" s="37"/>
      <c r="C31" s="38"/>
      <c r="D31" s="38"/>
      <c r="E31" s="38"/>
      <c r="F31" s="37"/>
      <c r="G31" s="39"/>
      <c r="H31" s="37"/>
      <c r="I31" s="37"/>
      <c r="J31" s="37"/>
      <c r="K31" s="37"/>
      <c r="L31" s="37"/>
      <c r="M31" s="37"/>
      <c r="N31" s="37"/>
    </row>
    <row r="32" ht="15.75" customHeight="1">
      <c r="G32" s="35"/>
    </row>
    <row r="33" ht="15.75" customHeight="1">
      <c r="G33" s="35"/>
    </row>
    <row r="34" ht="15.75" customHeight="1">
      <c r="G34" s="35"/>
    </row>
    <row r="35" ht="15.75" customHeight="1">
      <c r="G35" s="35"/>
    </row>
    <row r="36" ht="15.75" customHeight="1">
      <c r="G36" s="35"/>
    </row>
    <row r="37" ht="15.75" customHeight="1">
      <c r="G37" s="35"/>
    </row>
    <row r="38" ht="15.75" customHeight="1">
      <c r="G38" s="35"/>
    </row>
    <row r="39" ht="15.75" customHeight="1">
      <c r="G39" s="35"/>
    </row>
    <row r="40" ht="15.75" customHeight="1">
      <c r="G40" s="35"/>
    </row>
    <row r="41" ht="15.75" customHeight="1">
      <c r="G41" s="35"/>
    </row>
    <row r="42" ht="15.75" customHeight="1">
      <c r="G42" s="35"/>
    </row>
    <row r="43" ht="15.75" customHeight="1">
      <c r="G43" s="35"/>
    </row>
    <row r="44" ht="15.75" customHeight="1">
      <c r="G44" s="35"/>
    </row>
    <row r="45" ht="15.75" customHeight="1">
      <c r="G45" s="35"/>
    </row>
    <row r="46" ht="15.75" customHeight="1">
      <c r="G46" s="35"/>
    </row>
    <row r="47" ht="15.75" customHeight="1">
      <c r="G47" s="35"/>
    </row>
    <row r="48" ht="15.75" customHeight="1">
      <c r="G48" s="35"/>
    </row>
    <row r="49" ht="15.75" customHeight="1">
      <c r="G49" s="35"/>
    </row>
    <row r="50" ht="15.75" customHeight="1">
      <c r="G50" s="35"/>
    </row>
    <row r="51" ht="15.75" customHeight="1">
      <c r="G51" s="35"/>
    </row>
    <row r="52" ht="15.75" customHeight="1">
      <c r="G52" s="35"/>
    </row>
    <row r="53" ht="15.75" customHeight="1">
      <c r="G53" s="35"/>
    </row>
    <row r="54" ht="15.75" customHeight="1">
      <c r="G54" s="35"/>
    </row>
    <row r="55" ht="15.75" customHeight="1">
      <c r="G55" s="35"/>
    </row>
    <row r="56" ht="15.75" customHeight="1">
      <c r="G56" s="35"/>
    </row>
    <row r="57" ht="15.75" customHeight="1">
      <c r="G57" s="35"/>
    </row>
    <row r="58" ht="15.75" customHeight="1">
      <c r="G58" s="35"/>
    </row>
    <row r="59" ht="15.75" customHeight="1">
      <c r="G59" s="35"/>
    </row>
    <row r="60" ht="15.75" customHeight="1">
      <c r="G60" s="35"/>
    </row>
    <row r="61" ht="15.75" customHeight="1">
      <c r="G61" s="35"/>
    </row>
    <row r="62" ht="15.75" customHeight="1">
      <c r="G62" s="35"/>
    </row>
    <row r="63" ht="15.75" customHeight="1">
      <c r="G63" s="35"/>
    </row>
    <row r="64" ht="15.75" customHeight="1">
      <c r="G64" s="35"/>
    </row>
    <row r="65" ht="15.75" customHeight="1">
      <c r="G65" s="35"/>
    </row>
    <row r="66" ht="15.75" customHeight="1">
      <c r="G66" s="35"/>
    </row>
    <row r="67" ht="15.75" customHeight="1">
      <c r="G67" s="35"/>
    </row>
    <row r="68" ht="15.75" customHeight="1">
      <c r="G68" s="35"/>
    </row>
    <row r="69" ht="15.75" customHeight="1">
      <c r="G69" s="35"/>
    </row>
    <row r="70" ht="15.75" customHeight="1">
      <c r="G70" s="35"/>
    </row>
    <row r="71" ht="15.75" customHeight="1">
      <c r="G71" s="35"/>
    </row>
    <row r="72" ht="15.75" customHeight="1">
      <c r="G72" s="35"/>
    </row>
    <row r="73" ht="15.75" customHeight="1">
      <c r="G73" s="35"/>
    </row>
    <row r="74" ht="15.75" customHeight="1">
      <c r="G74" s="35"/>
    </row>
    <row r="75" ht="15.75" customHeight="1">
      <c r="G75" s="35"/>
    </row>
    <row r="76" ht="15.75" customHeight="1">
      <c r="G76" s="35"/>
    </row>
    <row r="77" ht="15.75" customHeight="1">
      <c r="G77" s="35"/>
    </row>
    <row r="78" ht="15.75" customHeight="1">
      <c r="G78" s="35"/>
    </row>
    <row r="79" ht="15.75" customHeight="1">
      <c r="G79" s="35"/>
    </row>
    <row r="80" ht="15.75" customHeight="1">
      <c r="G80" s="35"/>
    </row>
    <row r="81" ht="15.75" customHeight="1">
      <c r="G81" s="35"/>
    </row>
    <row r="82" ht="15.75" customHeight="1">
      <c r="G82" s="35"/>
    </row>
    <row r="83" ht="15.75" customHeight="1">
      <c r="G83" s="35"/>
    </row>
    <row r="84" ht="15.75" customHeight="1">
      <c r="G84" s="35"/>
    </row>
    <row r="85" ht="15.75" customHeight="1">
      <c r="G85" s="35"/>
    </row>
    <row r="86" ht="15.75" customHeight="1">
      <c r="G86" s="35"/>
    </row>
    <row r="87" ht="15.75" customHeight="1">
      <c r="G87" s="35"/>
    </row>
    <row r="88" ht="15.75" customHeight="1">
      <c r="G88" s="35"/>
    </row>
    <row r="89" ht="15.75" customHeight="1">
      <c r="G89" s="35"/>
    </row>
    <row r="90" ht="15.75" customHeight="1">
      <c r="G90" s="35"/>
    </row>
    <row r="91" ht="15.75" customHeight="1">
      <c r="G91" s="35"/>
    </row>
    <row r="92" ht="15.75" customHeight="1">
      <c r="G92" s="35"/>
    </row>
    <row r="93" ht="15.75" customHeight="1">
      <c r="G93" s="35"/>
    </row>
    <row r="94" ht="15.75" customHeight="1">
      <c r="G94" s="35"/>
    </row>
    <row r="95" ht="15.75" customHeight="1">
      <c r="G95" s="35"/>
    </row>
    <row r="96" ht="15.75" customHeight="1">
      <c r="G96" s="35"/>
    </row>
    <row r="97" ht="15.75" customHeight="1">
      <c r="G97" s="35"/>
    </row>
    <row r="98" ht="15.75" customHeight="1">
      <c r="G98" s="35"/>
    </row>
    <row r="99" ht="15.75" customHeight="1">
      <c r="G99" s="35"/>
    </row>
    <row r="100" ht="15.75" customHeight="1">
      <c r="G100" s="35"/>
    </row>
  </sheetData>
  <mergeCells count="1">
    <mergeCell ref="I1:J1"/>
  </mergeCells>
  <printOptions/>
  <pageMargins bottom="0.7480314960629921" footer="0.0" header="0.0" left="0.7086614173228347" right="0.7086614173228347" top="0.7480314960629921"/>
  <pageSetup paperSize="9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ScaleCrop>false</ScaleCrop>
  <HeadingPairs>
    <vt:vector baseType="variant" size="2">
      <vt:variant>
        <vt:lpstr>Листы</vt:lpstr>
      </vt:variant>
      <vt:variant>
        <vt:i4>4</vt:i4>
      </vt:variant>
    </vt:vector>
  </HeadingPairs>
  <TitlesOfParts>
    <vt:vector baseType="lpstr" size="4">
      <vt:lpstr>ул.1</vt:lpstr>
      <vt:lpstr>ул.2</vt:lpstr>
      <vt:lpstr>ул.3</vt:lpstr>
      <vt:lpstr>ул.4</vt:lpstr>
    </vt:vector>
  </TitlesOfParts>
  <LinksUpToDate>false</LinksUpToDate>
  <SharedDoc>false</SharedDoc>
  <HyperlinksChanged>false</HyperlinksChanged>
  <Application>Microsoft Excel</Application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cp:lastModifiedBy/>
  <dcterms:modified xsi:type="dcterms:W3CDTF">2019-08-25T18:56:59Z</dcterms:modified>
</cp:coreProperties>
</file>