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2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3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drawing+xml" PartName="/xl/drawings/worksheetdrawing1.xml"/>
  <Override ContentType="application/vnd.openxmlformats-officedocument.drawing+xml" PartName="/xl/drawings/worksheetdrawing2.xml"/>
  <Override ContentType="application/vnd.openxmlformats-officedocument.drawing+xml" PartName="/xl/drawings/worksheetdrawing3.xml"/>
  <Override ContentType="application/vnd.openxmlformats-officedocument.drawing+xml" PartName="/xl/drawings/worksheetdrawing4.xml"/>
  <Override ContentType="application/vnd.openxmlformats-officedocument.drawing+xml" PartName="/xl/drawings/worksheetdrawing5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ул.1" sheetId="1" r:id="rId4"/>
    <sheet state="visible" name="ул.2" sheetId="2" r:id="rId5"/>
    <sheet state="visible" name="ул.3" sheetId="3" r:id="rId6"/>
    <sheet state="visible" name="ул.4" sheetId="4" r:id="rId7"/>
    <sheet state="visible" name="Итого" sheetId="5" r:id="rId8"/>
  </sheets>
  <definedNames/>
  <calcPr/>
</workbook>
</file>

<file path=xl/sharedStrings.xml><?xml version="1.0" encoding="utf-8"?>
<sst xmlns="http://schemas.openxmlformats.org/spreadsheetml/2006/main" count="399" uniqueCount="359">
  <si>
    <t>ПОКАЗАНИЯ СЧЕТЧИКОВ   УЛИЦА №1 за июль 2019</t>
  </si>
  <si>
    <t>№ уч.</t>
  </si>
  <si>
    <t>Ф.  И.  О.</t>
  </si>
  <si>
    <t>№ счетч.</t>
  </si>
  <si>
    <t>Начальн.</t>
  </si>
  <si>
    <t>Конечн.</t>
  </si>
  <si>
    <t>Расход</t>
  </si>
  <si>
    <r>
      <t xml:space="preserve">Сумма </t>
    </r>
    <r>
      <rPr>
        <rFont val="Arial"/>
        <b/>
        <sz val="12.0"/>
      </rPr>
      <t>5,56</t>
    </r>
  </si>
  <si>
    <t>Рыбалкина</t>
  </si>
  <si>
    <t>09393243</t>
  </si>
  <si>
    <t>00104</t>
  </si>
  <si>
    <t>00106</t>
  </si>
  <si>
    <t>Маштакова</t>
  </si>
  <si>
    <t>05066087</t>
  </si>
  <si>
    <t>09693</t>
  </si>
  <si>
    <t>09867</t>
  </si>
  <si>
    <t>Матчанов</t>
  </si>
  <si>
    <t>159423</t>
  </si>
  <si>
    <t>07003</t>
  </si>
  <si>
    <t>07067</t>
  </si>
  <si>
    <t>Моксяков</t>
  </si>
  <si>
    <t>04702729</t>
  </si>
  <si>
    <t>38549</t>
  </si>
  <si>
    <t>39427</t>
  </si>
  <si>
    <t>Скрипицын</t>
  </si>
  <si>
    <t>08982866</t>
  </si>
  <si>
    <t>00158</t>
  </si>
  <si>
    <t>00164</t>
  </si>
  <si>
    <t>Кириевский</t>
  </si>
  <si>
    <t>04777105</t>
  </si>
  <si>
    <t>00031</t>
  </si>
  <si>
    <t>00039</t>
  </si>
  <si>
    <t>Назаренко</t>
  </si>
  <si>
    <t>04766411</t>
  </si>
  <si>
    <t>72950</t>
  </si>
  <si>
    <t>72804</t>
  </si>
  <si>
    <t>Акулинина</t>
  </si>
  <si>
    <t>04772059</t>
  </si>
  <si>
    <t>03521</t>
  </si>
  <si>
    <t>03522</t>
  </si>
  <si>
    <t>Фарина</t>
  </si>
  <si>
    <t>10910081</t>
  </si>
  <si>
    <t>14396</t>
  </si>
  <si>
    <t>Разуваев</t>
  </si>
  <si>
    <t>16485227</t>
  </si>
  <si>
    <t>01633</t>
  </si>
  <si>
    <t>01666</t>
  </si>
  <si>
    <t>Чудин</t>
  </si>
  <si>
    <t>07498173</t>
  </si>
  <si>
    <t>00016</t>
  </si>
  <si>
    <t>Акилов</t>
  </si>
  <si>
    <t>11400161</t>
  </si>
  <si>
    <t>24910</t>
  </si>
  <si>
    <t>25060</t>
  </si>
  <si>
    <t>Белугина</t>
  </si>
  <si>
    <t>07228318</t>
  </si>
  <si>
    <t>05662</t>
  </si>
  <si>
    <t>05663</t>
  </si>
  <si>
    <t>Домогацкий</t>
  </si>
  <si>
    <t>04766234</t>
  </si>
  <si>
    <t>31309</t>
  </si>
  <si>
    <t>Опара</t>
  </si>
  <si>
    <t>04766262</t>
  </si>
  <si>
    <t>07556</t>
  </si>
  <si>
    <t>07680</t>
  </si>
  <si>
    <t>Парфенова</t>
  </si>
  <si>
    <t>04722738</t>
  </si>
  <si>
    <t>01567</t>
  </si>
  <si>
    <t>01582</t>
  </si>
  <si>
    <t>Мамедов</t>
  </si>
  <si>
    <t>04776556</t>
  </si>
  <si>
    <t>83753</t>
  </si>
  <si>
    <t>84338</t>
  </si>
  <si>
    <t>Дудерова</t>
  </si>
  <si>
    <t>04766812</t>
  </si>
  <si>
    <t>21037</t>
  </si>
  <si>
    <t>21145</t>
  </si>
  <si>
    <t>Кропотов</t>
  </si>
  <si>
    <t>11049021</t>
  </si>
  <si>
    <t>00001</t>
  </si>
  <si>
    <t>Майорова</t>
  </si>
  <si>
    <t>04766829</t>
  </si>
  <si>
    <t>00314</t>
  </si>
  <si>
    <t>ИТОГО</t>
  </si>
  <si>
    <t>Показания сняты электриком Ивановым С.В.</t>
  </si>
  <si>
    <t xml:space="preserve">     ИЮЛЬ</t>
  </si>
  <si>
    <t xml:space="preserve">ПОКАЗАНИЯ СЧЕТЧИКОВ   УЛИЦА №2 за июль 2019  </t>
  </si>
  <si>
    <r>
      <t xml:space="preserve">Сумма </t>
    </r>
    <r>
      <rPr>
        <rFont val="Arial"/>
        <b/>
        <sz val="12.0"/>
      </rPr>
      <t>5,56</t>
    </r>
  </si>
  <si>
    <t>Фомин</t>
  </si>
  <si>
    <t>04702727</t>
  </si>
  <si>
    <t>02576</t>
  </si>
  <si>
    <t>02601</t>
  </si>
  <si>
    <t>Терешкин</t>
  </si>
  <si>
    <t>05053623</t>
  </si>
  <si>
    <t>44370</t>
  </si>
  <si>
    <t>44532</t>
  </si>
  <si>
    <t>Бучнев</t>
  </si>
  <si>
    <t>04722008</t>
  </si>
  <si>
    <t>00228</t>
  </si>
  <si>
    <t>00229</t>
  </si>
  <si>
    <t>Двоеглазов</t>
  </si>
  <si>
    <t>04642449</t>
  </si>
  <si>
    <t>01757</t>
  </si>
  <si>
    <t>01760</t>
  </si>
  <si>
    <t>Сочилин</t>
  </si>
  <si>
    <t>04722048</t>
  </si>
  <si>
    <t>00362</t>
  </si>
  <si>
    <t>Поляков</t>
  </si>
  <si>
    <t>04714150</t>
  </si>
  <si>
    <t>09037</t>
  </si>
  <si>
    <t>09038</t>
  </si>
  <si>
    <t>Шумакова</t>
  </si>
  <si>
    <t>266011</t>
  </si>
  <si>
    <t>31650</t>
  </si>
  <si>
    <t>31730</t>
  </si>
  <si>
    <t>Ахтенберг</t>
  </si>
  <si>
    <t>971540</t>
  </si>
  <si>
    <t>00056</t>
  </si>
  <si>
    <t>Камфорин</t>
  </si>
  <si>
    <t>04703787</t>
  </si>
  <si>
    <t>19078</t>
  </si>
  <si>
    <t>19106</t>
  </si>
  <si>
    <t>Рапцун</t>
  </si>
  <si>
    <t>04703009</t>
  </si>
  <si>
    <t>01270</t>
  </si>
  <si>
    <t>01294</t>
  </si>
  <si>
    <t>Гамсахурдия</t>
  </si>
  <si>
    <t>04767572</t>
  </si>
  <si>
    <t>04354</t>
  </si>
  <si>
    <t>04632</t>
  </si>
  <si>
    <t>Гусев</t>
  </si>
  <si>
    <t>05066048</t>
  </si>
  <si>
    <t>02137</t>
  </si>
  <si>
    <t>02151</t>
  </si>
  <si>
    <t>Нарыжная</t>
  </si>
  <si>
    <t>05052137</t>
  </si>
  <si>
    <t>09882</t>
  </si>
  <si>
    <t>09939</t>
  </si>
  <si>
    <t>Лобанова</t>
  </si>
  <si>
    <t>04702369</t>
  </si>
  <si>
    <t>11633</t>
  </si>
  <si>
    <t>11747</t>
  </si>
  <si>
    <t>Беришвили</t>
  </si>
  <si>
    <t>04534162</t>
  </si>
  <si>
    <t>21317</t>
  </si>
  <si>
    <t>22371</t>
  </si>
  <si>
    <t>Анохин</t>
  </si>
  <si>
    <t>06868695</t>
  </si>
  <si>
    <t>02118</t>
  </si>
  <si>
    <t>02128</t>
  </si>
  <si>
    <t>Князева</t>
  </si>
  <si>
    <t>05065123</t>
  </si>
  <si>
    <t>00226</t>
  </si>
  <si>
    <t>00227</t>
  </si>
  <si>
    <t>Хорошаева</t>
  </si>
  <si>
    <t>04715170</t>
  </si>
  <si>
    <t>03058</t>
  </si>
  <si>
    <t>03084</t>
  </si>
  <si>
    <t>Миракина</t>
  </si>
  <si>
    <t>04715142</t>
  </si>
  <si>
    <t>07649</t>
  </si>
  <si>
    <t>07774</t>
  </si>
  <si>
    <t>Маякова</t>
  </si>
  <si>
    <t>04702522</t>
  </si>
  <si>
    <t>07198</t>
  </si>
  <si>
    <t>07228</t>
  </si>
  <si>
    <t>Казакова</t>
  </si>
  <si>
    <t>04696801</t>
  </si>
  <si>
    <t>71452</t>
  </si>
  <si>
    <t>71552</t>
  </si>
  <si>
    <t>92а</t>
  </si>
  <si>
    <t>Чибизова</t>
  </si>
  <si>
    <t>04704135</t>
  </si>
  <si>
    <t>01544</t>
  </si>
  <si>
    <t>01545</t>
  </si>
  <si>
    <t xml:space="preserve">              июль</t>
  </si>
  <si>
    <t xml:space="preserve">ПОКАЗАНИЯ СЧЕТЧИКОВ   УЛИЦА №3 за июль 2019    </t>
  </si>
  <si>
    <r>
      <t xml:space="preserve">Сумма </t>
    </r>
    <r>
      <rPr>
        <rFont val="Arial"/>
        <b/>
        <sz val="12.0"/>
      </rPr>
      <t>5,56</t>
    </r>
  </si>
  <si>
    <t>Гаврилова</t>
  </si>
  <si>
    <t>08981987</t>
  </si>
  <si>
    <t>34329</t>
  </si>
  <si>
    <t>35042</t>
  </si>
  <si>
    <t>Федина</t>
  </si>
  <si>
    <t>04776576</t>
  </si>
  <si>
    <t>05626</t>
  </si>
  <si>
    <t>05708</t>
  </si>
  <si>
    <t>Герасимов</t>
  </si>
  <si>
    <t>05046130</t>
  </si>
  <si>
    <t>04765</t>
  </si>
  <si>
    <t>04783</t>
  </si>
  <si>
    <t xml:space="preserve">Гребенников </t>
  </si>
  <si>
    <t>05045759</t>
  </si>
  <si>
    <t>04697</t>
  </si>
  <si>
    <t>04758</t>
  </si>
  <si>
    <t>Плагов</t>
  </si>
  <si>
    <t>04703980</t>
  </si>
  <si>
    <t>07545</t>
  </si>
  <si>
    <t>07648</t>
  </si>
  <si>
    <t>Садыкова</t>
  </si>
  <si>
    <t>04703853</t>
  </si>
  <si>
    <t>02095</t>
  </si>
  <si>
    <t>Голенкина</t>
  </si>
  <si>
    <t>04776398</t>
  </si>
  <si>
    <t>22093</t>
  </si>
  <si>
    <t>22420</t>
  </si>
  <si>
    <t>Иванов</t>
  </si>
  <si>
    <t>06142436</t>
  </si>
  <si>
    <t>00631</t>
  </si>
  <si>
    <t>Гиль</t>
  </si>
  <si>
    <t>02790561</t>
  </si>
  <si>
    <t>01183</t>
  </si>
  <si>
    <t>01198</t>
  </si>
  <si>
    <t>Винокурова</t>
  </si>
  <si>
    <t>04766248</t>
  </si>
  <si>
    <t>06040</t>
  </si>
  <si>
    <t>06287</t>
  </si>
  <si>
    <t>Бубнова</t>
  </si>
  <si>
    <t>05065872</t>
  </si>
  <si>
    <t>22730</t>
  </si>
  <si>
    <t>22755</t>
  </si>
  <si>
    <t>423338</t>
  </si>
  <si>
    <t>13429</t>
  </si>
  <si>
    <t>15491</t>
  </si>
  <si>
    <t>Моисеева</t>
  </si>
  <si>
    <t>04766495</t>
  </si>
  <si>
    <t>60711</t>
  </si>
  <si>
    <t>61006</t>
  </si>
  <si>
    <t>Денисенко</t>
  </si>
  <si>
    <t>04714263</t>
  </si>
  <si>
    <t>02044</t>
  </si>
  <si>
    <t>02064</t>
  </si>
  <si>
    <t>Шелухина</t>
  </si>
  <si>
    <t>04714417</t>
  </si>
  <si>
    <t>07154</t>
  </si>
  <si>
    <t>07193</t>
  </si>
  <si>
    <t>Трошина</t>
  </si>
  <si>
    <t>07244352</t>
  </si>
  <si>
    <t>03284</t>
  </si>
  <si>
    <t>03295</t>
  </si>
  <si>
    <t>Сонина</t>
  </si>
  <si>
    <t>04702883</t>
  </si>
  <si>
    <t>02510</t>
  </si>
  <si>
    <t>02513</t>
  </si>
  <si>
    <t>Кучкина</t>
  </si>
  <si>
    <t>08573043</t>
  </si>
  <si>
    <t>03050</t>
  </si>
  <si>
    <t>03055</t>
  </si>
  <si>
    <t xml:space="preserve">     июль</t>
  </si>
  <si>
    <t xml:space="preserve">ПОКАЗАНИЯ СЧЕТЧИКОВ   УЛИЦА №4 за июль 2019          </t>
  </si>
  <si>
    <r>
      <t xml:space="preserve">Сумма </t>
    </r>
    <r>
      <rPr>
        <rFont val="Arial"/>
        <b/>
        <sz val="12.0"/>
      </rPr>
      <t>5,56</t>
    </r>
  </si>
  <si>
    <t>Моргунова</t>
  </si>
  <si>
    <t>04704244</t>
  </si>
  <si>
    <t>05991</t>
  </si>
  <si>
    <t>06021</t>
  </si>
  <si>
    <t>Назарова</t>
  </si>
  <si>
    <t>05065936</t>
  </si>
  <si>
    <t>14050</t>
  </si>
  <si>
    <t>14650</t>
  </si>
  <si>
    <t>Сегуро-Солорс</t>
  </si>
  <si>
    <t>04720962</t>
  </si>
  <si>
    <t>00264</t>
  </si>
  <si>
    <t>Москвин</t>
  </si>
  <si>
    <t>05052100</t>
  </si>
  <si>
    <t>03200</t>
  </si>
  <si>
    <t>Росяев</t>
  </si>
  <si>
    <t>05047460</t>
  </si>
  <si>
    <t>08529</t>
  </si>
  <si>
    <t>08799</t>
  </si>
  <si>
    <t>Поставнина</t>
  </si>
  <si>
    <t>04776569</t>
  </si>
  <si>
    <t>72812</t>
  </si>
  <si>
    <t>72813</t>
  </si>
  <si>
    <t>Матчанова</t>
  </si>
  <si>
    <t>04715340</t>
  </si>
  <si>
    <t>03623</t>
  </si>
  <si>
    <t>03629</t>
  </si>
  <si>
    <t>Процерова</t>
  </si>
  <si>
    <t>05067033</t>
  </si>
  <si>
    <t>03206</t>
  </si>
  <si>
    <t>03285</t>
  </si>
  <si>
    <t>Филиппова</t>
  </si>
  <si>
    <t>053499</t>
  </si>
  <si>
    <t>08762</t>
  </si>
  <si>
    <t>08841</t>
  </si>
  <si>
    <t>Елисеева</t>
  </si>
  <si>
    <t>05053601</t>
  </si>
  <si>
    <t>00939</t>
  </si>
  <si>
    <t>00963</t>
  </si>
  <si>
    <t>Малинкин</t>
  </si>
  <si>
    <t>05052726</t>
  </si>
  <si>
    <t>03459</t>
  </si>
  <si>
    <t>03494</t>
  </si>
  <si>
    <t>Болгов</t>
  </si>
  <si>
    <t>05054262</t>
  </si>
  <si>
    <t>05467</t>
  </si>
  <si>
    <t>05469</t>
  </si>
  <si>
    <t>Митрохина</t>
  </si>
  <si>
    <t>05067081</t>
  </si>
  <si>
    <t>09606</t>
  </si>
  <si>
    <t>09813</t>
  </si>
  <si>
    <t>Гревцова</t>
  </si>
  <si>
    <t>05046223</t>
  </si>
  <si>
    <t>00042</t>
  </si>
  <si>
    <t>00047</t>
  </si>
  <si>
    <t>Костенков</t>
  </si>
  <si>
    <t>20749785</t>
  </si>
  <si>
    <t>03331</t>
  </si>
  <si>
    <t>07526</t>
  </si>
  <si>
    <t>Мягких</t>
  </si>
  <si>
    <t>06856258</t>
  </si>
  <si>
    <t>02895</t>
  </si>
  <si>
    <t>02929</t>
  </si>
  <si>
    <t>Глуховы</t>
  </si>
  <si>
    <t>05046210</t>
  </si>
  <si>
    <t>00024</t>
  </si>
  <si>
    <t>Баденков</t>
  </si>
  <si>
    <t>05066106</t>
  </si>
  <si>
    <t>09438</t>
  </si>
  <si>
    <t>09740</t>
  </si>
  <si>
    <t>Емельянов</t>
  </si>
  <si>
    <t>06410102</t>
  </si>
  <si>
    <t>04099</t>
  </si>
  <si>
    <t>04183</t>
  </si>
  <si>
    <t>Королев</t>
  </si>
  <si>
    <t>05045744</t>
  </si>
  <si>
    <t>48834</t>
  </si>
  <si>
    <t>48932</t>
  </si>
  <si>
    <t>Гамаюров</t>
  </si>
  <si>
    <t>06462692</t>
  </si>
  <si>
    <t>01856</t>
  </si>
  <si>
    <t>01922</t>
  </si>
  <si>
    <t>Малания</t>
  </si>
  <si>
    <t>04766405</t>
  </si>
  <si>
    <t>33795</t>
  </si>
  <si>
    <t>34051</t>
  </si>
  <si>
    <t>Минаева</t>
  </si>
  <si>
    <t>01981454</t>
  </si>
  <si>
    <t>00137</t>
  </si>
  <si>
    <t>00139</t>
  </si>
  <si>
    <t>Глобенко</t>
  </si>
  <si>
    <t>16630336</t>
  </si>
  <si>
    <t>45559</t>
  </si>
  <si>
    <t>45753</t>
  </si>
  <si>
    <t>Воеводина</t>
  </si>
  <si>
    <t>05658259</t>
  </si>
  <si>
    <t>21698</t>
  </si>
  <si>
    <t>21798</t>
  </si>
  <si>
    <t xml:space="preserve">Мелентьев </t>
  </si>
  <si>
    <t>29673837</t>
  </si>
  <si>
    <t>00005</t>
  </si>
  <si>
    <t>Итого: расход электроэнергии непрямыми абонентами за июль 2019</t>
  </si>
  <si>
    <t xml:space="preserve">   Всего</t>
  </si>
  <si>
    <r>
      <rPr>
        <rFont val="Calibri"/>
        <b/>
        <color rgb="FF008000"/>
        <sz val="12.0"/>
      </rPr>
      <t xml:space="preserve">    </t>
    </r>
    <r>
      <rPr>
        <rFont val="Calibri"/>
        <b/>
        <color rgb="FF008000"/>
        <sz val="12.0"/>
        <u/>
      </rPr>
      <t xml:space="preserve"> </t>
    </r>
    <r>
      <rPr>
        <rFont val="Calibri"/>
        <b/>
        <color rgb="FF008000"/>
        <sz val="14.0"/>
        <u/>
      </rPr>
      <t>кВт</t>
    </r>
  </si>
  <si>
    <t xml:space="preserve"> Сумма</t>
  </si>
  <si>
    <t>Улица 1</t>
  </si>
  <si>
    <t>Улица 2</t>
  </si>
  <si>
    <t>Улица 3</t>
  </si>
  <si>
    <t>Улица 4</t>
  </si>
  <si>
    <t xml:space="preserve">   Итого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</si>
</sst>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#,##0.00&quot;р.&quot;"/>
    <numFmt numFmtId="165" formatCode="#,##0.00_р_."/>
  </numFmts>
  <fonts count="18">
    <font>
      <sz val="11.0"/>
      <color rgb="FF000000"/>
      <name val="Calibri"/>
    </font>
    <font>
      <b/>
      <sz val="12.0"/>
      <name val="Arial"/>
    </font>
    <font>
      <b/>
      <sz val="10.0"/>
      <name val="Arial"/>
    </font>
    <font>
      <sz val="12.0"/>
      <name val="Arial"/>
    </font>
    <font>
      <sz val="12.0"/>
      <color rgb="FFFF0000"/>
      <name val="Arial"/>
    </font>
    <font>
      <b/>
      <sz val="12.0"/>
      <color rgb="FF000000"/>
      <name val="Arial"/>
    </font>
    <font>
      <sz val="12.0"/>
      <color rgb="FF000000"/>
      <name val="Arial"/>
    </font>
    <font>
      <b/>
      <sz val="14.0"/>
      <name val="Arial"/>
    </font>
    <font>
      <b/>
      <sz val="11.0"/>
      <color rgb="FF000000"/>
      <name val="Calibri"/>
    </font>
    <font>
      <sz val="14.0"/>
      <color rgb="FF000000"/>
      <name val="Calibri"/>
    </font>
    <font>
      <sz val="48.0"/>
      <name val="Arial"/>
    </font>
    <font>
      <sz val="14.0"/>
      <name val="Arial"/>
    </font>
    <font>
      <sz val="10.0"/>
      <name val="Arial"/>
    </font>
    <font>
      <b/>
      <sz val="14.0"/>
      <color rgb="FF000000"/>
      <name val="Calibri"/>
    </font>
    <font>
      <b/>
      <u/>
      <sz val="12.0"/>
      <color rgb="FF008000"/>
      <name val="Calibri"/>
    </font>
    <font>
      <b/>
      <sz val="14.0"/>
      <color rgb="FFFF0000"/>
      <name val="Calibri"/>
    </font>
    <font>
      <b/>
      <sz val="14.0"/>
      <color rgb="FF008000"/>
      <name val="Calibri"/>
    </font>
    <font>
      <b/>
      <u/>
      <sz val="14.0"/>
      <color rgb="FF00800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10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</border>
    <border>
      <left/>
      <right/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7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0"/>
    </xf>
    <xf borderId="0" fillId="0" fontId="2" numFmtId="49" xfId="0" applyAlignment="1" applyFont="1" applyNumberFormat="1">
      <alignment shrinkToFit="0" vertical="bottom" wrapText="0"/>
    </xf>
    <xf borderId="1" fillId="0" fontId="1" numFmtId="164" xfId="0" applyAlignment="1" applyBorder="1" applyFont="1" applyNumberFormat="1">
      <alignment horizontal="center" shrinkToFit="0" vertical="bottom" wrapText="0"/>
    </xf>
    <xf borderId="2" fillId="0" fontId="3" numFmtId="0" xfId="0" applyAlignment="1" applyBorder="1" applyFont="1">
      <alignment shrinkToFit="0" vertical="bottom" wrapText="0"/>
    </xf>
    <xf borderId="2" fillId="0" fontId="3" numFmtId="0" xfId="0" applyAlignment="1" applyBorder="1" applyFont="1">
      <alignment horizontal="center" shrinkToFit="0" vertical="bottom" wrapText="0"/>
    </xf>
    <xf borderId="2" fillId="0" fontId="3" numFmtId="49" xfId="0" applyAlignment="1" applyBorder="1" applyFont="1" applyNumberFormat="1">
      <alignment shrinkToFit="0" vertical="bottom" wrapText="0"/>
    </xf>
    <xf borderId="2" fillId="0" fontId="3" numFmtId="165" xfId="0" applyAlignment="1" applyBorder="1" applyFont="1" applyNumberFormat="1">
      <alignment shrinkToFit="0" vertical="bottom" wrapText="0"/>
    </xf>
    <xf borderId="2" fillId="0" fontId="3" numFmtId="0" xfId="0" applyAlignment="1" applyBorder="1" applyFont="1">
      <alignment horizontal="left" shrinkToFit="0" vertical="bottom" wrapText="0"/>
    </xf>
    <xf borderId="2" fillId="0" fontId="3" numFmtId="49" xfId="0" applyAlignment="1" applyBorder="1" applyFont="1" applyNumberFormat="1">
      <alignment horizontal="right" shrinkToFit="0" vertical="bottom" wrapText="0"/>
    </xf>
    <xf borderId="2" fillId="0" fontId="3" numFmtId="3" xfId="0" applyAlignment="1" applyBorder="1" applyFont="1" applyNumberFormat="1">
      <alignment horizontal="right" shrinkToFit="0" vertical="bottom" wrapText="0"/>
    </xf>
    <xf borderId="2" fillId="0" fontId="3" numFmtId="165" xfId="0" applyAlignment="1" applyBorder="1" applyFont="1" applyNumberFormat="1">
      <alignment horizontal="right" shrinkToFit="0" vertical="bottom" wrapText="0"/>
    </xf>
    <xf borderId="2" fillId="2" fontId="3" numFmtId="0" xfId="0" applyAlignment="1" applyBorder="1" applyFill="1" applyFont="1">
      <alignment shrinkToFit="0" vertical="bottom" wrapText="0"/>
    </xf>
    <xf borderId="2" fillId="2" fontId="3" numFmtId="49" xfId="0" applyAlignment="1" applyBorder="1" applyFont="1" applyNumberFormat="1">
      <alignment horizontal="right" shrinkToFit="0" vertical="bottom" wrapText="0"/>
    </xf>
    <xf borderId="2" fillId="2" fontId="3" numFmtId="165" xfId="0" applyAlignment="1" applyBorder="1" applyFont="1" applyNumberFormat="1">
      <alignment horizontal="right" shrinkToFit="0" vertical="bottom" wrapText="0"/>
    </xf>
    <xf borderId="2" fillId="3" fontId="3" numFmtId="0" xfId="0" applyAlignment="1" applyBorder="1" applyFill="1" applyFont="1">
      <alignment shrinkToFit="0" vertical="bottom" wrapText="0"/>
    </xf>
    <xf borderId="2" fillId="3" fontId="3" numFmtId="165" xfId="0" applyAlignment="1" applyBorder="1" applyFont="1" applyNumberFormat="1">
      <alignment horizontal="right" shrinkToFit="0" vertical="bottom" wrapText="0"/>
    </xf>
    <xf borderId="2" fillId="2" fontId="4" numFmtId="49" xfId="0" applyAlignment="1" applyBorder="1" applyFont="1" applyNumberFormat="1">
      <alignment horizontal="right" shrinkToFit="0" vertical="bottom" wrapText="0"/>
    </xf>
    <xf borderId="3" fillId="0" fontId="3" numFmtId="0" xfId="0" applyAlignment="1" applyBorder="1" applyFont="1">
      <alignment horizontal="center" shrinkToFit="0" vertical="bottom" wrapText="0"/>
    </xf>
    <xf borderId="4" fillId="0" fontId="3" numFmtId="0" xfId="0" applyAlignment="1" applyBorder="1" applyFont="1">
      <alignment shrinkToFit="0" vertical="bottom" wrapText="0"/>
    </xf>
    <xf borderId="2" fillId="0" fontId="0" numFmtId="49" xfId="0" applyAlignment="1" applyBorder="1" applyFont="1" applyNumberFormat="1">
      <alignment shrinkToFit="0" vertical="bottom" wrapText="0"/>
    </xf>
    <xf borderId="2" fillId="0" fontId="1" numFmtId="3" xfId="0" applyAlignment="1" applyBorder="1" applyFont="1" applyNumberFormat="1">
      <alignment horizontal="right" shrinkToFit="0" vertical="bottom" wrapText="0"/>
    </xf>
    <xf borderId="2" fillId="2" fontId="5" numFmtId="165" xfId="0" applyAlignment="1" applyBorder="1" applyFont="1" applyNumberFormat="1">
      <alignment horizontal="right" shrinkToFit="0" vertical="bottom" wrapText="0"/>
    </xf>
    <xf borderId="0" fillId="0" fontId="3" numFmtId="0" xfId="0" applyAlignment="1" applyFont="1">
      <alignment horizontal="center" shrinkToFit="0" vertical="bottom" wrapText="0"/>
    </xf>
    <xf borderId="0" fillId="0" fontId="3" numFmtId="0" xfId="0" applyAlignment="1" applyFont="1">
      <alignment shrinkToFit="0" vertical="bottom" wrapText="0"/>
    </xf>
    <xf borderId="0" fillId="0" fontId="3" numFmtId="49" xfId="0" applyAlignment="1" applyFont="1" applyNumberFormat="1">
      <alignment shrinkToFit="0" vertical="bottom" wrapText="0"/>
    </xf>
    <xf borderId="0" fillId="0" fontId="0" numFmtId="49" xfId="0" applyAlignment="1" applyFont="1" applyNumberFormat="1">
      <alignment shrinkToFit="0" vertical="bottom" wrapText="0"/>
    </xf>
    <xf borderId="0" fillId="0" fontId="3" numFmtId="3" xfId="0" applyAlignment="1" applyFont="1" applyNumberFormat="1">
      <alignment horizontal="right" shrinkToFit="0" vertical="bottom" wrapText="0"/>
    </xf>
    <xf borderId="5" fillId="2" fontId="6" numFmtId="165" xfId="0" applyAlignment="1" applyBorder="1" applyFont="1" applyNumberFormat="1">
      <alignment horizontal="right" shrinkToFit="0" vertical="bottom" wrapText="0"/>
    </xf>
    <xf borderId="0" fillId="0" fontId="7" numFmtId="0" xfId="0" applyAlignment="1" applyFont="1">
      <alignment shrinkToFit="0" vertical="bottom" wrapText="0"/>
    </xf>
    <xf borderId="0" fillId="0" fontId="8" numFmtId="49" xfId="0" applyAlignment="1" applyFont="1" applyNumberFormat="1">
      <alignment shrinkToFit="0" vertical="bottom" wrapText="0"/>
    </xf>
    <xf borderId="0" fillId="0" fontId="9" numFmtId="3" xfId="0" applyAlignment="1" applyFont="1" applyNumberFormat="1">
      <alignment shrinkToFit="0" vertical="bottom" wrapText="0"/>
    </xf>
    <xf borderId="0" fillId="0" fontId="0" numFmtId="165" xfId="0" applyAlignment="1" applyFont="1" applyNumberFormat="1">
      <alignment shrinkToFit="0" vertical="bottom" wrapText="0"/>
    </xf>
    <xf borderId="0" fillId="0" fontId="10" numFmtId="0" xfId="0" applyAlignment="1" applyFont="1">
      <alignment shrinkToFit="0" vertical="bottom" wrapText="0"/>
    </xf>
    <xf borderId="0" fillId="0" fontId="2" numFmtId="3" xfId="0" applyAlignment="1" applyFont="1" applyNumberFormat="1">
      <alignment shrinkToFit="0" vertical="bottom" wrapText="0"/>
    </xf>
    <xf borderId="0" fillId="0" fontId="1" numFmtId="164" xfId="0" applyAlignment="1" applyFont="1" applyNumberFormat="1">
      <alignment horizontal="center" shrinkToFit="0" vertical="bottom" wrapText="0"/>
    </xf>
    <xf borderId="0" fillId="0" fontId="0" numFmtId="0" xfId="0" applyAlignment="1" applyFont="1">
      <alignment shrinkToFit="0" vertical="bottom" wrapText="0"/>
    </xf>
    <xf borderId="2" fillId="0" fontId="3" numFmtId="3" xfId="0" applyAlignment="1" applyBorder="1" applyFont="1" applyNumberFormat="1">
      <alignment shrinkToFit="0" vertical="bottom" wrapText="0"/>
    </xf>
    <xf borderId="6" fillId="0" fontId="3" numFmtId="0" xfId="0" applyAlignment="1" applyBorder="1" applyFont="1">
      <alignment horizontal="center" shrinkToFit="0" vertical="bottom" wrapText="0"/>
    </xf>
    <xf borderId="7" fillId="3" fontId="3" numFmtId="0" xfId="0" applyAlignment="1" applyBorder="1" applyFont="1">
      <alignment shrinkToFit="0" vertical="bottom" wrapText="0"/>
    </xf>
    <xf borderId="4" fillId="0" fontId="11" numFmtId="0" xfId="0" applyAlignment="1" applyBorder="1" applyFont="1">
      <alignment shrinkToFit="0" vertical="bottom" wrapText="0"/>
    </xf>
    <xf borderId="2" fillId="0" fontId="0" numFmtId="0" xfId="0" applyAlignment="1" applyBorder="1" applyFont="1">
      <alignment shrinkToFit="0" vertical="bottom" wrapText="0"/>
    </xf>
    <xf borderId="2" fillId="2" fontId="5" numFmtId="165" xfId="0" applyAlignment="1" applyBorder="1" applyFont="1" applyNumberFormat="1">
      <alignment shrinkToFit="0" vertical="bottom" wrapText="0"/>
    </xf>
    <xf borderId="8" fillId="0" fontId="3" numFmtId="0" xfId="0" applyAlignment="1" applyBorder="1" applyFont="1">
      <alignment horizontal="center" shrinkToFit="0" vertical="bottom" wrapText="0"/>
    </xf>
    <xf borderId="0" fillId="0" fontId="11" numFmtId="0" xfId="0" applyAlignment="1" applyFont="1">
      <alignment shrinkToFit="0" vertical="bottom" wrapText="0"/>
    </xf>
    <xf borderId="5" fillId="2" fontId="6" numFmtId="165" xfId="0" applyAlignment="1" applyBorder="1" applyFont="1" applyNumberFormat="1">
      <alignment shrinkToFit="0" vertical="bottom" wrapText="0"/>
    </xf>
    <xf borderId="0" fillId="0" fontId="8" numFmtId="0" xfId="0" applyAlignment="1" applyFont="1">
      <alignment shrinkToFit="0" vertical="bottom" wrapText="0"/>
    </xf>
    <xf borderId="0" fillId="0" fontId="0" numFmtId="3" xfId="0" applyAlignment="1" applyFont="1" applyNumberFormat="1">
      <alignment shrinkToFit="0" vertical="bottom" wrapText="0"/>
    </xf>
    <xf borderId="0" fillId="0" fontId="2" numFmtId="49" xfId="0" applyAlignment="1" applyFont="1" applyNumberFormat="1">
      <alignment horizontal="right" shrinkToFit="0" vertical="bottom" wrapText="0"/>
    </xf>
    <xf borderId="2" fillId="2" fontId="3" numFmtId="3" xfId="0" applyAlignment="1" applyBorder="1" applyFont="1" applyNumberFormat="1">
      <alignment horizontal="right" shrinkToFit="0" vertical="bottom" wrapText="0"/>
    </xf>
    <xf borderId="2" fillId="2" fontId="3" numFmtId="0" xfId="0" applyAlignment="1" applyBorder="1" applyFont="1">
      <alignment horizontal="center" shrinkToFit="0" vertical="bottom" wrapText="0"/>
    </xf>
    <xf borderId="2" fillId="2" fontId="1" numFmtId="165" xfId="0" applyAlignment="1" applyBorder="1" applyFont="1" applyNumberFormat="1">
      <alignment horizontal="right" shrinkToFit="0" vertical="bottom" wrapText="0"/>
    </xf>
    <xf borderId="0" fillId="0" fontId="3" numFmtId="49" xfId="0" applyAlignment="1" applyFont="1" applyNumberFormat="1">
      <alignment horizontal="right" shrinkToFit="0" vertical="bottom" wrapText="0"/>
    </xf>
    <xf borderId="5" fillId="2" fontId="3" numFmtId="165" xfId="0" applyAlignment="1" applyBorder="1" applyFont="1" applyNumberFormat="1">
      <alignment horizontal="right" shrinkToFit="0" vertical="bottom" wrapText="0"/>
    </xf>
    <xf borderId="0" fillId="0" fontId="1" numFmtId="49" xfId="0" applyAlignment="1" applyFont="1" applyNumberFormat="1">
      <alignment horizontal="right" shrinkToFit="0" vertical="bottom" wrapText="0"/>
    </xf>
    <xf borderId="2" fillId="2" fontId="3" numFmtId="0" xfId="0" applyAlignment="1" applyBorder="1" applyFont="1">
      <alignment horizontal="left" shrinkToFit="0" vertical="bottom" wrapText="0"/>
    </xf>
    <xf borderId="2" fillId="3" fontId="3" numFmtId="0" xfId="0" applyAlignment="1" applyBorder="1" applyFont="1">
      <alignment horizontal="left" shrinkToFit="0" vertical="bottom" wrapText="0"/>
    </xf>
    <xf borderId="2" fillId="2" fontId="12" numFmtId="0" xfId="0" applyAlignment="1" applyBorder="1" applyFont="1">
      <alignment shrinkToFit="0" vertical="bottom" wrapText="0"/>
    </xf>
    <xf borderId="9" fillId="2" fontId="3" numFmtId="0" xfId="0" applyAlignment="1" applyBorder="1" applyFont="1">
      <alignment shrinkToFit="0" vertical="bottom" wrapText="0"/>
    </xf>
    <xf borderId="2" fillId="2" fontId="1" numFmtId="3" xfId="0" applyAlignment="1" applyBorder="1" applyFont="1" applyNumberFormat="1">
      <alignment horizontal="right" shrinkToFit="0" vertical="bottom" wrapText="0"/>
    </xf>
    <xf borderId="5" fillId="2" fontId="3" numFmtId="0" xfId="0" applyAlignment="1" applyBorder="1" applyFont="1">
      <alignment shrinkToFit="0" vertical="bottom" wrapText="0"/>
    </xf>
    <xf borderId="5" fillId="2" fontId="3" numFmtId="49" xfId="0" applyAlignment="1" applyBorder="1" applyFont="1" applyNumberFormat="1">
      <alignment horizontal="right" shrinkToFit="0" vertical="bottom" wrapText="0"/>
    </xf>
    <xf borderId="5" fillId="2" fontId="3" numFmtId="3" xfId="0" applyAlignment="1" applyBorder="1" applyFont="1" applyNumberFormat="1">
      <alignment horizontal="right" shrinkToFit="0" vertical="bottom" wrapText="0"/>
    </xf>
    <xf borderId="5" fillId="2" fontId="1" numFmtId="0" xfId="0" applyAlignment="1" applyBorder="1" applyFont="1">
      <alignment shrinkToFit="0" vertical="bottom" wrapText="0"/>
    </xf>
    <xf borderId="5" fillId="2" fontId="1" numFmtId="49" xfId="0" applyAlignment="1" applyBorder="1" applyFont="1" applyNumberFormat="1">
      <alignment horizontal="right" shrinkToFit="0" vertical="bottom" wrapText="0"/>
    </xf>
    <xf borderId="0" fillId="0" fontId="13" numFmtId="0" xfId="0" applyAlignment="1" applyFont="1">
      <alignment shrinkToFit="0" vertical="bottom" wrapText="0"/>
    </xf>
    <xf borderId="2" fillId="0" fontId="13" numFmtId="0" xfId="0" applyAlignment="1" applyBorder="1" applyFont="1">
      <alignment shrinkToFit="0" vertical="bottom" wrapText="0"/>
    </xf>
    <xf borderId="2" fillId="0" fontId="14" numFmtId="0" xfId="0" applyAlignment="1" applyBorder="1" applyFont="1">
      <alignment shrinkToFit="0" vertical="bottom" wrapText="0"/>
    </xf>
    <xf borderId="0" fillId="0" fontId="15" numFmtId="0" xfId="0" applyAlignment="1" applyFont="1">
      <alignment shrinkToFit="0" vertical="bottom" wrapText="0"/>
    </xf>
    <xf borderId="0" fillId="0" fontId="9" numFmtId="0" xfId="0" applyAlignment="1" applyFont="1">
      <alignment shrinkToFit="0" vertical="bottom" wrapText="0"/>
    </xf>
    <xf borderId="2" fillId="0" fontId="9" numFmtId="0" xfId="0" applyAlignment="1" applyBorder="1" applyFont="1">
      <alignment shrinkToFit="0" vertical="bottom" wrapText="0"/>
    </xf>
    <xf borderId="2" fillId="0" fontId="16" numFmtId="3" xfId="0" applyAlignment="1" applyBorder="1" applyFont="1" applyNumberFormat="1">
      <alignment shrinkToFit="0" vertical="bottom" wrapText="0"/>
    </xf>
    <xf borderId="0" fillId="0" fontId="15" numFmtId="3" xfId="0" applyAlignment="1" applyFont="1" applyNumberFormat="1">
      <alignment shrinkToFit="0" vertical="bottom" wrapText="0"/>
    </xf>
    <xf borderId="2" fillId="0" fontId="17" numFmtId="3" xfId="0" applyAlignment="1" applyBorder="1" applyFont="1" applyNumberForma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2" Type="http://schemas.openxmlformats.org/officeDocument/2006/relationships/styles" Target="styles.xml"/><Relationship Id="rId5" Type="http://schemas.openxmlformats.org/officeDocument/2006/relationships/worksheet" Target="worksheets/sheet2.xml"/><Relationship Id="rId8" Type="http://schemas.openxmlformats.org/officeDocument/2006/relationships/worksheet" Target="worksheets/sheet5.xml"/><Relationship Id="rId4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1" Type="http://schemas.openxmlformats.org/officeDocument/2006/relationships/theme" Target="theme/theme1.xml"/></Relationships>
</file>

<file path=xl/drawings/worksheet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worksheet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worksheet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worksheet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worksheet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cap="flat" cmpd="sng" w="9525" algn="ctr">
          <a:solidFill>
            <a:schemeClr val="phClr">
              <a:shade val="95000"/>
              <a:satMod val="105000"/>
            </a:schemeClr>
          </a:solidFill>
          <a:prstDash val="solid"/>
        </a:ln>
        <a:ln cap="flat" cmpd="sng" w="25400" algn="ctr">
          <a:solidFill>
            <a:schemeClr val="phClr"/>
          </a:solidFill>
          <a:prstDash val="solid"/>
        </a:ln>
        <a:ln cap="flat" cmpd="sng" w="38100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rotWithShape="0" dir="5400000" dist="20000">
              <a:srgbClr val="000000">
                <a:alpha val="38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worksheet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worksheet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worksheet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worksheet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worksheet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57"/>
    <col customWidth="1" min="2" max="2" width="14.43"/>
    <col customWidth="1" min="3" max="3" width="11.71"/>
    <col customWidth="1" min="4" max="4" width="11.57"/>
    <col customWidth="1" min="5" max="5" width="11.29"/>
    <col customWidth="1" min="6" max="6" width="8.0"/>
    <col customWidth="1" min="7" max="7" width="14.71"/>
  </cols>
  <sheetData>
    <row r="1" ht="15.75" customHeight="1">
      <c r="A1" s="1" t="s">
        <v>0</v>
      </c>
      <c r="B1" s="2"/>
      <c r="C1" s="3"/>
      <c r="D1" s="3"/>
      <c r="E1" s="3"/>
      <c r="F1" s="3"/>
      <c r="G1" s="4">
        <v>5.56</v>
      </c>
    </row>
    <row r="2" ht="15.75" customHeight="1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8" t="s">
        <v>7</v>
      </c>
    </row>
    <row r="3" ht="15.75" customHeight="1">
      <c r="A3" s="6">
        <v>3.0</v>
      </c>
      <c r="B3" s="9" t="s">
        <v>8</v>
      </c>
      <c r="C3" s="10" t="s">
        <v>9</v>
      </c>
      <c r="D3" s="10" t="s">
        <v>10</v>
      </c>
      <c r="E3" s="10" t="s">
        <v>11</v>
      </c>
      <c r="F3" s="11" t="str">
        <f t="shared" ref="F3:F22" si="1">E3-D3</f>
        <v>2</v>
      </c>
      <c r="G3" s="12" t="str">
        <f>F3*G1</f>
        <v>11.12  </v>
      </c>
    </row>
    <row r="4" ht="15.75" customHeight="1">
      <c r="A4" s="6">
        <v>4.0</v>
      </c>
      <c r="B4" s="9" t="s">
        <v>12</v>
      </c>
      <c r="C4" s="10" t="s">
        <v>13</v>
      </c>
      <c r="D4" s="10" t="s">
        <v>14</v>
      </c>
      <c r="E4" s="10" t="s">
        <v>15</v>
      </c>
      <c r="F4" s="11" t="str">
        <f t="shared" si="1"/>
        <v>174</v>
      </c>
      <c r="G4" s="12" t="str">
        <f>F4*G1</f>
        <v>967.44  </v>
      </c>
    </row>
    <row r="5" ht="15.75" customHeight="1">
      <c r="A5" s="6">
        <v>8.0</v>
      </c>
      <c r="B5" s="13" t="s">
        <v>16</v>
      </c>
      <c r="C5" s="14" t="s">
        <v>17</v>
      </c>
      <c r="D5" s="14" t="s">
        <v>18</v>
      </c>
      <c r="E5" s="14" t="s">
        <v>19</v>
      </c>
      <c r="F5" s="11" t="str">
        <f t="shared" si="1"/>
        <v>64</v>
      </c>
      <c r="G5" s="15" t="str">
        <f>F5*G1</f>
        <v>355.84  </v>
      </c>
    </row>
    <row r="6" ht="15.75" customHeight="1">
      <c r="A6" s="6">
        <v>9.0</v>
      </c>
      <c r="B6" s="16" t="s">
        <v>20</v>
      </c>
      <c r="C6" s="14" t="s">
        <v>21</v>
      </c>
      <c r="D6" s="14" t="s">
        <v>22</v>
      </c>
      <c r="E6" s="14" t="s">
        <v>23</v>
      </c>
      <c r="F6" s="11" t="str">
        <f t="shared" si="1"/>
        <v>878</v>
      </c>
      <c r="G6" s="17" t="str">
        <f>F6*G1</f>
        <v>4,881.68  </v>
      </c>
    </row>
    <row r="7" ht="15.75" customHeight="1">
      <c r="A7" s="6">
        <v>14.0</v>
      </c>
      <c r="B7" s="13" t="s">
        <v>24</v>
      </c>
      <c r="C7" s="14" t="s">
        <v>25</v>
      </c>
      <c r="D7" s="14" t="s">
        <v>26</v>
      </c>
      <c r="E7" s="14" t="s">
        <v>27</v>
      </c>
      <c r="F7" s="11" t="str">
        <f t="shared" si="1"/>
        <v>6</v>
      </c>
      <c r="G7" s="15" t="str">
        <f>F7*G1</f>
        <v>33.36  </v>
      </c>
    </row>
    <row r="8" ht="15.75" customHeight="1">
      <c r="A8" s="6">
        <v>15.0</v>
      </c>
      <c r="B8" s="13" t="s">
        <v>28</v>
      </c>
      <c r="C8" s="14" t="s">
        <v>29</v>
      </c>
      <c r="D8" s="14" t="s">
        <v>30</v>
      </c>
      <c r="E8" s="14" t="s">
        <v>31</v>
      </c>
      <c r="F8" s="11" t="str">
        <f t="shared" si="1"/>
        <v>8</v>
      </c>
      <c r="G8" s="15" t="str">
        <f>F8*G1</f>
        <v>44.48  </v>
      </c>
    </row>
    <row r="9" ht="15.75" customHeight="1">
      <c r="A9" s="6">
        <v>16.0</v>
      </c>
      <c r="B9" s="16" t="s">
        <v>32</v>
      </c>
      <c r="C9" s="14" t="s">
        <v>33</v>
      </c>
      <c r="D9" s="14" t="s">
        <v>34</v>
      </c>
      <c r="E9" s="18" t="s">
        <v>35</v>
      </c>
      <c r="F9" s="11" t="str">
        <f t="shared" si="1"/>
        <v>-146</v>
      </c>
      <c r="G9" s="17" t="str">
        <f>F9*G1</f>
        <v>-811.76  </v>
      </c>
    </row>
    <row r="10" ht="15.75" customHeight="1">
      <c r="A10" s="6">
        <v>17.0</v>
      </c>
      <c r="B10" s="13" t="s">
        <v>36</v>
      </c>
      <c r="C10" s="14" t="s">
        <v>37</v>
      </c>
      <c r="D10" s="14" t="s">
        <v>38</v>
      </c>
      <c r="E10" s="14" t="s">
        <v>39</v>
      </c>
      <c r="F10" s="11" t="str">
        <f t="shared" si="1"/>
        <v>1</v>
      </c>
      <c r="G10" s="15" t="str">
        <f>F10*G1</f>
        <v>5.56  </v>
      </c>
    </row>
    <row r="11" ht="15.75" customHeight="1">
      <c r="A11" s="6">
        <v>18.0</v>
      </c>
      <c r="B11" s="13" t="s">
        <v>40</v>
      </c>
      <c r="C11" s="14" t="s">
        <v>41</v>
      </c>
      <c r="D11" s="14" t="s">
        <v>42</v>
      </c>
      <c r="E11" s="14" t="s">
        <v>42</v>
      </c>
      <c r="F11" s="11" t="str">
        <f t="shared" si="1"/>
        <v>0</v>
      </c>
      <c r="G11" s="15" t="str">
        <f>F11*G1</f>
        <v>0.00  </v>
      </c>
    </row>
    <row r="12" ht="15.75" customHeight="1">
      <c r="A12" s="6">
        <v>19.0</v>
      </c>
      <c r="B12" s="13" t="s">
        <v>43</v>
      </c>
      <c r="C12" s="14" t="s">
        <v>44</v>
      </c>
      <c r="D12" s="14" t="s">
        <v>45</v>
      </c>
      <c r="E12" s="14" t="s">
        <v>46</v>
      </c>
      <c r="F12" s="11" t="str">
        <f t="shared" si="1"/>
        <v>33</v>
      </c>
      <c r="G12" s="15" t="str">
        <f>F12*G1</f>
        <v>183.48  </v>
      </c>
    </row>
    <row r="13" ht="15.75" customHeight="1">
      <c r="A13" s="6">
        <v>20.0</v>
      </c>
      <c r="B13" s="13" t="s">
        <v>47</v>
      </c>
      <c r="C13" s="14" t="s">
        <v>48</v>
      </c>
      <c r="D13" s="14" t="s">
        <v>49</v>
      </c>
      <c r="E13" s="14" t="s">
        <v>49</v>
      </c>
      <c r="F13" s="11" t="str">
        <f t="shared" si="1"/>
        <v>0</v>
      </c>
      <c r="G13" s="15" t="str">
        <f>F13*G1</f>
        <v>0.00  </v>
      </c>
    </row>
    <row r="14" ht="15.75" customHeight="1">
      <c r="A14" s="6">
        <v>21.0</v>
      </c>
      <c r="B14" s="13" t="s">
        <v>50</v>
      </c>
      <c r="C14" s="14" t="s">
        <v>51</v>
      </c>
      <c r="D14" s="14" t="s">
        <v>52</v>
      </c>
      <c r="E14" s="14" t="s">
        <v>53</v>
      </c>
      <c r="F14" s="11" t="str">
        <f t="shared" si="1"/>
        <v>150</v>
      </c>
      <c r="G14" s="15" t="str">
        <f>F14*G1</f>
        <v>834.00  </v>
      </c>
    </row>
    <row r="15" ht="15.75" customHeight="1">
      <c r="A15" s="6">
        <v>24.0</v>
      </c>
      <c r="B15" s="13" t="s">
        <v>54</v>
      </c>
      <c r="C15" s="14" t="s">
        <v>55</v>
      </c>
      <c r="D15" s="14" t="s">
        <v>56</v>
      </c>
      <c r="E15" s="14" t="s">
        <v>57</v>
      </c>
      <c r="F15" s="11" t="str">
        <f t="shared" si="1"/>
        <v>1</v>
      </c>
      <c r="G15" s="15" t="str">
        <f>F15*G1</f>
        <v>5.56  </v>
      </c>
    </row>
    <row r="16" ht="15.75" customHeight="1">
      <c r="A16" s="6">
        <v>25.0</v>
      </c>
      <c r="B16" s="16" t="s">
        <v>58</v>
      </c>
      <c r="C16" s="14" t="s">
        <v>59</v>
      </c>
      <c r="D16" s="14" t="s">
        <v>60</v>
      </c>
      <c r="E16" s="14" t="s">
        <v>60</v>
      </c>
      <c r="F16" s="11" t="str">
        <f t="shared" si="1"/>
        <v>0</v>
      </c>
      <c r="G16" s="17" t="str">
        <f>F16*G1</f>
        <v>0.00  </v>
      </c>
    </row>
    <row r="17" ht="15.75" customHeight="1">
      <c r="A17" s="6">
        <v>26.0</v>
      </c>
      <c r="B17" s="13" t="s">
        <v>61</v>
      </c>
      <c r="C17" s="14" t="s">
        <v>62</v>
      </c>
      <c r="D17" s="14" t="s">
        <v>63</v>
      </c>
      <c r="E17" s="14" t="s">
        <v>64</v>
      </c>
      <c r="F17" s="11" t="str">
        <f t="shared" si="1"/>
        <v>124</v>
      </c>
      <c r="G17" s="15" t="str">
        <f>F17*G1</f>
        <v>689.44  </v>
      </c>
    </row>
    <row r="18" ht="15.75" customHeight="1">
      <c r="A18" s="6">
        <v>30.0</v>
      </c>
      <c r="B18" s="13" t="s">
        <v>65</v>
      </c>
      <c r="C18" s="14" t="s">
        <v>66</v>
      </c>
      <c r="D18" s="14" t="s">
        <v>67</v>
      </c>
      <c r="E18" s="14" t="s">
        <v>68</v>
      </c>
      <c r="F18" s="11" t="str">
        <f t="shared" si="1"/>
        <v>15</v>
      </c>
      <c r="G18" s="15" t="str">
        <f>F18*G1</f>
        <v>83.40  </v>
      </c>
    </row>
    <row r="19" ht="15.75" customHeight="1">
      <c r="A19" s="6">
        <v>32.0</v>
      </c>
      <c r="B19" s="13" t="s">
        <v>69</v>
      </c>
      <c r="C19" s="14" t="s">
        <v>70</v>
      </c>
      <c r="D19" s="14" t="s">
        <v>71</v>
      </c>
      <c r="E19" s="14" t="s">
        <v>72</v>
      </c>
      <c r="F19" s="11" t="str">
        <f t="shared" si="1"/>
        <v>585</v>
      </c>
      <c r="G19" s="15" t="str">
        <f>F19*G1</f>
        <v>3,252.60  </v>
      </c>
    </row>
    <row r="20" ht="15.75" customHeight="1">
      <c r="A20" s="6">
        <v>35.0</v>
      </c>
      <c r="B20" s="16" t="s">
        <v>73</v>
      </c>
      <c r="C20" s="14" t="s">
        <v>74</v>
      </c>
      <c r="D20" s="14" t="s">
        <v>75</v>
      </c>
      <c r="E20" s="14" t="s">
        <v>76</v>
      </c>
      <c r="F20" s="11" t="str">
        <f t="shared" si="1"/>
        <v>108</v>
      </c>
      <c r="G20" s="17" t="str">
        <f>F20*G1</f>
        <v>600.48  </v>
      </c>
    </row>
    <row r="21" ht="15.75" customHeight="1">
      <c r="A21" s="6">
        <v>38.0</v>
      </c>
      <c r="B21" s="13" t="s">
        <v>77</v>
      </c>
      <c r="C21" s="14" t="s">
        <v>78</v>
      </c>
      <c r="D21" s="14" t="s">
        <v>79</v>
      </c>
      <c r="E21" s="14" t="s">
        <v>79</v>
      </c>
      <c r="F21" s="11" t="str">
        <f t="shared" si="1"/>
        <v>0</v>
      </c>
      <c r="G21" s="15" t="str">
        <f>F21*G1</f>
        <v>0.00  </v>
      </c>
    </row>
    <row r="22" ht="15.75" customHeight="1">
      <c r="A22" s="6">
        <v>39.0</v>
      </c>
      <c r="B22" s="13" t="s">
        <v>80</v>
      </c>
      <c r="C22" s="14" t="s">
        <v>81</v>
      </c>
      <c r="D22" s="14" t="s">
        <v>82</v>
      </c>
      <c r="E22" s="14" t="s">
        <v>82</v>
      </c>
      <c r="F22" s="11" t="str">
        <f t="shared" si="1"/>
        <v>0</v>
      </c>
      <c r="G22" s="15" t="str">
        <f>F22*G1</f>
        <v>0.00  </v>
      </c>
    </row>
    <row r="23" ht="15.75" customHeight="1">
      <c r="A23" s="19">
        <v>20.0</v>
      </c>
      <c r="B23" s="20" t="s">
        <v>83</v>
      </c>
      <c r="C23" s="7"/>
      <c r="D23" s="21"/>
      <c r="E23" s="21"/>
      <c r="F23" s="22" t="str">
        <f t="shared" ref="F23:G23" si="2">SUM(F3:F22)</f>
        <v>2,003</v>
      </c>
      <c r="G23" s="23" t="str">
        <f t="shared" si="2"/>
        <v>11,136.68  </v>
      </c>
    </row>
    <row r="24" ht="15.75" customHeight="1">
      <c r="A24" s="24"/>
      <c r="B24" s="25"/>
      <c r="C24" s="26"/>
      <c r="D24" s="27"/>
      <c r="E24" s="27"/>
      <c r="F24" s="28"/>
      <c r="G24" s="29"/>
    </row>
    <row r="25" ht="18.75" customHeight="1">
      <c r="A25" s="1" t="s">
        <v>84</v>
      </c>
      <c r="B25" s="30"/>
      <c r="C25" s="31"/>
      <c r="D25" s="31"/>
      <c r="E25" s="31"/>
      <c r="F25" s="32"/>
      <c r="G25" s="33"/>
    </row>
    <row r="26" ht="59.25" customHeight="1">
      <c r="A26" s="34" t="s">
        <v>85</v>
      </c>
      <c r="C26" s="27"/>
      <c r="D26" s="27"/>
      <c r="E26" s="27"/>
      <c r="F26" s="27"/>
      <c r="G26" s="33"/>
    </row>
    <row r="27" ht="15.75" customHeight="1">
      <c r="G27" s="33"/>
    </row>
    <row r="28" ht="15.75" customHeight="1">
      <c r="G28" s="33"/>
    </row>
    <row r="29" ht="15.75" customHeight="1">
      <c r="G29" s="33"/>
    </row>
    <row r="30" ht="15.75" customHeight="1">
      <c r="G30" s="33"/>
    </row>
    <row r="31" ht="15.75" customHeight="1">
      <c r="G31" s="33"/>
    </row>
    <row r="32" ht="15.75" customHeight="1">
      <c r="G32" s="33"/>
    </row>
    <row r="33" ht="15.75" customHeight="1">
      <c r="G33" s="33"/>
    </row>
    <row r="34" ht="15.75" customHeight="1">
      <c r="G34" s="33"/>
    </row>
    <row r="35" ht="15.75" customHeight="1">
      <c r="G35" s="33"/>
    </row>
    <row r="36" ht="15.75" customHeight="1">
      <c r="G36" s="33"/>
    </row>
    <row r="37" ht="15.75" customHeight="1">
      <c r="G37" s="33"/>
    </row>
    <row r="38" ht="15.75" customHeight="1">
      <c r="G38" s="33"/>
    </row>
    <row r="39" ht="15.75" customHeight="1">
      <c r="G39" s="33"/>
    </row>
    <row r="40" ht="15.75" customHeight="1">
      <c r="G40" s="33"/>
    </row>
    <row r="41" ht="15.75" customHeight="1">
      <c r="G41" s="33"/>
    </row>
    <row r="42" ht="15.75" customHeight="1">
      <c r="G42" s="33"/>
    </row>
    <row r="43" ht="15.75" customHeight="1">
      <c r="G43" s="33"/>
    </row>
    <row r="44" ht="15.75" customHeight="1">
      <c r="G44" s="33"/>
    </row>
    <row r="45" ht="15.75" customHeight="1">
      <c r="G45" s="33"/>
    </row>
    <row r="46" ht="15.75" customHeight="1">
      <c r="G46" s="33"/>
    </row>
    <row r="47" ht="15.75" customHeight="1">
      <c r="G47" s="33"/>
    </row>
    <row r="48" ht="15.75" customHeight="1">
      <c r="G48" s="33"/>
    </row>
    <row r="49" ht="15.75" customHeight="1">
      <c r="G49" s="33"/>
    </row>
    <row r="50" ht="15.75" customHeight="1">
      <c r="G50" s="33"/>
    </row>
    <row r="51" ht="15.75" customHeight="1">
      <c r="G51" s="33"/>
    </row>
    <row r="52" ht="15.75" customHeight="1">
      <c r="G52" s="33"/>
    </row>
    <row r="53" ht="15.75" customHeight="1">
      <c r="G53" s="33"/>
    </row>
    <row r="54" ht="15.75" customHeight="1">
      <c r="G54" s="33"/>
    </row>
    <row r="55" ht="15.75" customHeight="1">
      <c r="G55" s="33"/>
    </row>
    <row r="56" ht="15.75" customHeight="1">
      <c r="G56" s="33"/>
    </row>
    <row r="57" ht="15.75" customHeight="1">
      <c r="G57" s="33"/>
    </row>
    <row r="58" ht="15.75" customHeight="1">
      <c r="G58" s="33"/>
    </row>
    <row r="59" ht="15.75" customHeight="1">
      <c r="G59" s="33"/>
    </row>
    <row r="60" ht="15.75" customHeight="1">
      <c r="G60" s="33"/>
    </row>
    <row r="61" ht="15.75" customHeight="1">
      <c r="G61" s="33"/>
    </row>
    <row r="62" ht="15.75" customHeight="1">
      <c r="G62" s="33"/>
    </row>
    <row r="63" ht="15.75" customHeight="1">
      <c r="G63" s="33"/>
    </row>
    <row r="64" ht="15.75" customHeight="1">
      <c r="G64" s="33"/>
    </row>
    <row r="65" ht="15.75" customHeight="1">
      <c r="G65" s="33"/>
    </row>
    <row r="66" ht="15.75" customHeight="1">
      <c r="G66" s="33"/>
    </row>
    <row r="67" ht="15.75" customHeight="1">
      <c r="G67" s="33"/>
    </row>
    <row r="68" ht="15.75" customHeight="1">
      <c r="G68" s="33"/>
    </row>
    <row r="69" ht="15.75" customHeight="1">
      <c r="G69" s="33"/>
    </row>
    <row r="70" ht="15.75" customHeight="1">
      <c r="G70" s="33"/>
    </row>
    <row r="71" ht="15.75" customHeight="1">
      <c r="G71" s="33"/>
    </row>
    <row r="72" ht="15.75" customHeight="1">
      <c r="G72" s="33"/>
    </row>
    <row r="73" ht="15.75" customHeight="1">
      <c r="G73" s="33"/>
    </row>
    <row r="74" ht="15.75" customHeight="1">
      <c r="G74" s="33"/>
    </row>
    <row r="75" ht="15.75" customHeight="1">
      <c r="G75" s="33"/>
    </row>
    <row r="76" ht="15.75" customHeight="1">
      <c r="G76" s="33"/>
    </row>
    <row r="77" ht="15.75" customHeight="1">
      <c r="G77" s="33"/>
    </row>
    <row r="78" ht="15.75" customHeight="1">
      <c r="G78" s="33"/>
    </row>
    <row r="79" ht="15.75" customHeight="1">
      <c r="G79" s="33"/>
    </row>
    <row r="80" ht="15.75" customHeight="1">
      <c r="G80" s="33"/>
    </row>
    <row r="81" ht="15.75" customHeight="1">
      <c r="G81" s="33"/>
    </row>
    <row r="82" ht="15.75" customHeight="1">
      <c r="G82" s="33"/>
    </row>
    <row r="83" ht="15.75" customHeight="1">
      <c r="G83" s="33"/>
    </row>
    <row r="84" ht="15.75" customHeight="1">
      <c r="G84" s="33"/>
    </row>
    <row r="85" ht="15.75" customHeight="1">
      <c r="G85" s="33"/>
    </row>
    <row r="86" ht="15.75" customHeight="1">
      <c r="G86" s="33"/>
    </row>
    <row r="87" ht="15.75" customHeight="1">
      <c r="G87" s="33"/>
    </row>
    <row r="88" ht="15.75" customHeight="1">
      <c r="G88" s="33"/>
    </row>
    <row r="89" ht="15.75" customHeight="1">
      <c r="G89" s="33"/>
    </row>
    <row r="90" ht="15.75" customHeight="1">
      <c r="G90" s="33"/>
    </row>
    <row r="91" ht="15.75" customHeight="1">
      <c r="G91" s="33"/>
    </row>
    <row r="92" ht="15.75" customHeight="1">
      <c r="G92" s="33"/>
    </row>
    <row r="93" ht="15.75" customHeight="1">
      <c r="G93" s="33"/>
    </row>
    <row r="94" ht="15.75" customHeight="1">
      <c r="G94" s="33"/>
    </row>
    <row r="95" ht="15.75" customHeight="1">
      <c r="G95" s="33"/>
    </row>
    <row r="96" ht="15.75" customHeight="1">
      <c r="G96" s="33"/>
    </row>
    <row r="97" ht="15.75" customHeight="1">
      <c r="G97" s="33"/>
    </row>
    <row r="98" ht="15.75" customHeight="1">
      <c r="G98" s="33"/>
    </row>
    <row r="99" ht="15.75" customHeight="1">
      <c r="G99" s="33"/>
    </row>
    <row r="100" ht="15.75" customHeight="1">
      <c r="G100" s="33"/>
    </row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57"/>
    <col customWidth="1" min="2" max="2" width="16.14"/>
    <col customWidth="1" min="3" max="3" width="11.29"/>
    <col customWidth="1" min="4" max="4" width="10.71"/>
    <col customWidth="1" min="5" max="5" width="8.0"/>
    <col customWidth="1" min="6" max="6" width="9.14"/>
    <col customWidth="1" min="7" max="7" width="17.0"/>
    <col customWidth="1" min="8" max="8" width="11.71"/>
    <col customWidth="1" min="9" max="9" width="4.0"/>
    <col customWidth="1" min="10" max="10" width="4.86"/>
    <col customWidth="1" min="11" max="11" width="3.57"/>
    <col customWidth="1" min="12" max="12" width="5.43"/>
  </cols>
  <sheetData>
    <row r="1" ht="15.75" customHeight="1">
      <c r="A1" s="1" t="s">
        <v>86</v>
      </c>
      <c r="B1" s="2"/>
      <c r="C1" s="3"/>
      <c r="D1" s="3"/>
      <c r="E1" s="3"/>
      <c r="F1" s="35"/>
      <c r="G1" s="4">
        <v>5.56</v>
      </c>
      <c r="H1" s="36"/>
      <c r="I1" s="36"/>
      <c r="K1" s="37"/>
      <c r="L1" s="37"/>
    </row>
    <row r="2" ht="15.75" customHeight="1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38" t="s">
        <v>6</v>
      </c>
      <c r="G2" s="8" t="s">
        <v>87</v>
      </c>
      <c r="H2" s="37"/>
      <c r="I2" s="37"/>
      <c r="J2" s="37"/>
      <c r="K2" s="37"/>
      <c r="L2" s="37"/>
    </row>
    <row r="3" ht="15.75" customHeight="1">
      <c r="A3" s="6">
        <v>45.0</v>
      </c>
      <c r="B3" s="5" t="s">
        <v>88</v>
      </c>
      <c r="C3" s="10" t="s">
        <v>89</v>
      </c>
      <c r="D3" s="10" t="s">
        <v>90</v>
      </c>
      <c r="E3" s="10" t="s">
        <v>91</v>
      </c>
      <c r="F3" s="11" t="str">
        <f t="shared" ref="F3:F24" si="1">E3-D3</f>
        <v>25</v>
      </c>
      <c r="G3" s="12" t="str">
        <f>F3*G1</f>
        <v>139.00  </v>
      </c>
      <c r="H3" s="37"/>
      <c r="I3" s="37"/>
      <c r="J3" s="37"/>
      <c r="K3" s="37"/>
      <c r="L3" s="37"/>
    </row>
    <row r="4" ht="15.75" customHeight="1">
      <c r="A4" s="6">
        <v>46.0</v>
      </c>
      <c r="B4" s="16" t="s">
        <v>92</v>
      </c>
      <c r="C4" s="14" t="s">
        <v>93</v>
      </c>
      <c r="D4" s="14" t="s">
        <v>94</v>
      </c>
      <c r="E4" s="14" t="s">
        <v>95</v>
      </c>
      <c r="F4" s="11" t="str">
        <f t="shared" si="1"/>
        <v>162</v>
      </c>
      <c r="G4" s="17" t="str">
        <f>F4*G1</f>
        <v>900.72  </v>
      </c>
    </row>
    <row r="5" ht="15.75" customHeight="1">
      <c r="A5" s="6">
        <v>47.0</v>
      </c>
      <c r="B5" s="13" t="s">
        <v>96</v>
      </c>
      <c r="C5" s="14" t="s">
        <v>97</v>
      </c>
      <c r="D5" s="14" t="s">
        <v>98</v>
      </c>
      <c r="E5" s="14" t="s">
        <v>99</v>
      </c>
      <c r="F5" s="11" t="str">
        <f t="shared" si="1"/>
        <v>1</v>
      </c>
      <c r="G5" s="12" t="str">
        <f>F5*G1</f>
        <v>5.56  </v>
      </c>
    </row>
    <row r="6" ht="15.75" customHeight="1">
      <c r="A6" s="6">
        <v>48.0</v>
      </c>
      <c r="B6" s="13" t="s">
        <v>100</v>
      </c>
      <c r="C6" s="14" t="s">
        <v>101</v>
      </c>
      <c r="D6" s="14" t="s">
        <v>102</v>
      </c>
      <c r="E6" s="14" t="s">
        <v>103</v>
      </c>
      <c r="F6" s="11" t="str">
        <f t="shared" si="1"/>
        <v>3</v>
      </c>
      <c r="G6" s="12" t="str">
        <f>F6*G1</f>
        <v>16.68  </v>
      </c>
    </row>
    <row r="7" ht="15.75" customHeight="1">
      <c r="A7" s="6">
        <v>49.0</v>
      </c>
      <c r="B7" s="13" t="s">
        <v>104</v>
      </c>
      <c r="C7" s="14" t="s">
        <v>105</v>
      </c>
      <c r="D7" s="14" t="s">
        <v>106</v>
      </c>
      <c r="E7" s="14" t="s">
        <v>106</v>
      </c>
      <c r="F7" s="11" t="str">
        <f t="shared" si="1"/>
        <v>0</v>
      </c>
      <c r="G7" s="12" t="str">
        <f>F7*G1</f>
        <v>0.00  </v>
      </c>
    </row>
    <row r="8" ht="15.75" customHeight="1">
      <c r="A8" s="6">
        <v>52.0</v>
      </c>
      <c r="B8" s="16" t="s">
        <v>107</v>
      </c>
      <c r="C8" s="14" t="s">
        <v>108</v>
      </c>
      <c r="D8" s="14" t="s">
        <v>109</v>
      </c>
      <c r="E8" s="14" t="s">
        <v>110</v>
      </c>
      <c r="F8" s="11" t="str">
        <f t="shared" si="1"/>
        <v>1</v>
      </c>
      <c r="G8" s="17" t="str">
        <f>F8*G1</f>
        <v>5.56  </v>
      </c>
    </row>
    <row r="9" ht="15.75" customHeight="1">
      <c r="A9" s="6">
        <v>58.0</v>
      </c>
      <c r="B9" s="13" t="s">
        <v>111</v>
      </c>
      <c r="C9" s="14" t="s">
        <v>112</v>
      </c>
      <c r="D9" s="14" t="s">
        <v>113</v>
      </c>
      <c r="E9" s="14" t="s">
        <v>114</v>
      </c>
      <c r="F9" s="11" t="str">
        <f t="shared" si="1"/>
        <v>80</v>
      </c>
      <c r="G9" s="15" t="str">
        <f>F9*G1</f>
        <v>444.80  </v>
      </c>
    </row>
    <row r="10" ht="15.75" customHeight="1">
      <c r="A10" s="6">
        <v>62.0</v>
      </c>
      <c r="B10" s="13" t="s">
        <v>115</v>
      </c>
      <c r="C10" s="14" t="s">
        <v>116</v>
      </c>
      <c r="D10" s="14" t="s">
        <v>117</v>
      </c>
      <c r="E10" s="14" t="s">
        <v>117</v>
      </c>
      <c r="F10" s="11" t="str">
        <f t="shared" si="1"/>
        <v>0</v>
      </c>
      <c r="G10" s="15" t="str">
        <f>F10*G1</f>
        <v>0.00  </v>
      </c>
    </row>
    <row r="11" ht="15.75" customHeight="1">
      <c r="A11" s="6">
        <v>69.0</v>
      </c>
      <c r="B11" s="13" t="s">
        <v>118</v>
      </c>
      <c r="C11" s="14" t="s">
        <v>119</v>
      </c>
      <c r="D11" s="14" t="s">
        <v>120</v>
      </c>
      <c r="E11" s="14" t="s">
        <v>121</v>
      </c>
      <c r="F11" s="11" t="str">
        <f t="shared" si="1"/>
        <v>28</v>
      </c>
      <c r="G11" s="15" t="str">
        <f>F11*G1</f>
        <v>155.68  </v>
      </c>
    </row>
    <row r="12" ht="15.75" customHeight="1">
      <c r="A12" s="6">
        <v>70.0</v>
      </c>
      <c r="B12" s="13" t="s">
        <v>122</v>
      </c>
      <c r="C12" s="14" t="s">
        <v>123</v>
      </c>
      <c r="D12" s="14" t="s">
        <v>124</v>
      </c>
      <c r="E12" s="14" t="s">
        <v>125</v>
      </c>
      <c r="F12" s="11" t="str">
        <f t="shared" si="1"/>
        <v>24</v>
      </c>
      <c r="G12" s="15" t="str">
        <f>F12*G1</f>
        <v>133.44  </v>
      </c>
    </row>
    <row r="13" ht="15.75" customHeight="1">
      <c r="A13" s="6">
        <v>74.0</v>
      </c>
      <c r="B13" s="16" t="s">
        <v>126</v>
      </c>
      <c r="C13" s="14" t="s">
        <v>127</v>
      </c>
      <c r="D13" s="14" t="s">
        <v>128</v>
      </c>
      <c r="E13" s="14" t="s">
        <v>129</v>
      </c>
      <c r="F13" s="11" t="str">
        <f t="shared" si="1"/>
        <v>278</v>
      </c>
      <c r="G13" s="17" t="str">
        <f>F13*G1</f>
        <v>1,545.68  </v>
      </c>
    </row>
    <row r="14" ht="15.75" customHeight="1">
      <c r="A14" s="6">
        <v>75.0</v>
      </c>
      <c r="B14" s="13" t="s">
        <v>130</v>
      </c>
      <c r="C14" s="14" t="s">
        <v>131</v>
      </c>
      <c r="D14" s="14" t="s">
        <v>132</v>
      </c>
      <c r="E14" s="14" t="s">
        <v>133</v>
      </c>
      <c r="F14" s="11" t="str">
        <f t="shared" si="1"/>
        <v>14</v>
      </c>
      <c r="G14" s="15" t="str">
        <f>F14*G1</f>
        <v>77.84  </v>
      </c>
    </row>
    <row r="15" ht="15.75" customHeight="1">
      <c r="A15" s="6">
        <v>76.0</v>
      </c>
      <c r="B15" s="13" t="s">
        <v>134</v>
      </c>
      <c r="C15" s="14" t="s">
        <v>135</v>
      </c>
      <c r="D15" s="14" t="s">
        <v>136</v>
      </c>
      <c r="E15" s="14" t="s">
        <v>137</v>
      </c>
      <c r="F15" s="11" t="str">
        <f t="shared" si="1"/>
        <v>57</v>
      </c>
      <c r="G15" s="15" t="str">
        <f>F15*G1</f>
        <v>316.92  </v>
      </c>
    </row>
    <row r="16" ht="15.75" customHeight="1">
      <c r="A16" s="6">
        <v>79.0</v>
      </c>
      <c r="B16" s="16" t="s">
        <v>138</v>
      </c>
      <c r="C16" s="14" t="s">
        <v>139</v>
      </c>
      <c r="D16" s="14" t="s">
        <v>140</v>
      </c>
      <c r="E16" s="14" t="s">
        <v>141</v>
      </c>
      <c r="F16" s="11" t="str">
        <f t="shared" si="1"/>
        <v>114</v>
      </c>
      <c r="G16" s="17" t="str">
        <f>F16*G1</f>
        <v>633.84  </v>
      </c>
    </row>
    <row r="17" ht="15.75" customHeight="1">
      <c r="A17" s="6">
        <v>80.0</v>
      </c>
      <c r="B17" s="16" t="s">
        <v>142</v>
      </c>
      <c r="C17" s="14" t="s">
        <v>143</v>
      </c>
      <c r="D17" s="14" t="s">
        <v>144</v>
      </c>
      <c r="E17" s="14" t="s">
        <v>145</v>
      </c>
      <c r="F17" s="11" t="str">
        <f t="shared" si="1"/>
        <v>1,054</v>
      </c>
      <c r="G17" s="17" t="str">
        <f>F17*G1</f>
        <v>5,860.24  </v>
      </c>
    </row>
    <row r="18" ht="15.75" customHeight="1">
      <c r="A18" s="6">
        <v>81.0</v>
      </c>
      <c r="B18" s="16" t="s">
        <v>146</v>
      </c>
      <c r="C18" s="14" t="s">
        <v>147</v>
      </c>
      <c r="D18" s="14" t="s">
        <v>148</v>
      </c>
      <c r="E18" s="14" t="s">
        <v>149</v>
      </c>
      <c r="F18" s="11" t="str">
        <f t="shared" si="1"/>
        <v>10</v>
      </c>
      <c r="G18" s="17" t="str">
        <f>F18*G1</f>
        <v>55.60  </v>
      </c>
    </row>
    <row r="19" ht="15.75" customHeight="1">
      <c r="A19" s="6">
        <v>84.0</v>
      </c>
      <c r="B19" s="13" t="s">
        <v>150</v>
      </c>
      <c r="C19" s="14" t="s">
        <v>151</v>
      </c>
      <c r="D19" s="14" t="s">
        <v>152</v>
      </c>
      <c r="E19" s="14" t="s">
        <v>153</v>
      </c>
      <c r="F19" s="11" t="str">
        <f t="shared" si="1"/>
        <v>1</v>
      </c>
      <c r="G19" s="15" t="str">
        <f>F19*G1</f>
        <v>5.56  </v>
      </c>
    </row>
    <row r="20" ht="15.75" customHeight="1">
      <c r="A20" s="6">
        <v>85.0</v>
      </c>
      <c r="B20" s="16" t="s">
        <v>154</v>
      </c>
      <c r="C20" s="14" t="s">
        <v>155</v>
      </c>
      <c r="D20" s="14" t="s">
        <v>156</v>
      </c>
      <c r="E20" s="14" t="s">
        <v>157</v>
      </c>
      <c r="F20" s="11" t="str">
        <f t="shared" si="1"/>
        <v>26</v>
      </c>
      <c r="G20" s="17" t="str">
        <f>F20*G1</f>
        <v>144.56  </v>
      </c>
    </row>
    <row r="21" ht="15.75" customHeight="1">
      <c r="A21" s="6">
        <v>87.0</v>
      </c>
      <c r="B21" s="13" t="s">
        <v>158</v>
      </c>
      <c r="C21" s="14" t="s">
        <v>159</v>
      </c>
      <c r="D21" s="14" t="s">
        <v>160</v>
      </c>
      <c r="E21" s="14" t="s">
        <v>161</v>
      </c>
      <c r="F21" s="11" t="str">
        <f t="shared" si="1"/>
        <v>125</v>
      </c>
      <c r="G21" s="15" t="str">
        <f>F21*G1</f>
        <v>695.00  </v>
      </c>
    </row>
    <row r="22" ht="15.75" customHeight="1">
      <c r="A22" s="6">
        <v>89.0</v>
      </c>
      <c r="B22" s="13" t="s">
        <v>162</v>
      </c>
      <c r="C22" s="14" t="s">
        <v>163</v>
      </c>
      <c r="D22" s="14" t="s">
        <v>164</v>
      </c>
      <c r="E22" s="14" t="s">
        <v>165</v>
      </c>
      <c r="F22" s="11" t="str">
        <f t="shared" si="1"/>
        <v>30</v>
      </c>
      <c r="G22" s="15" t="str">
        <f>F22*G1</f>
        <v>166.80  </v>
      </c>
    </row>
    <row r="23" ht="15.75" customHeight="1">
      <c r="A23" s="39">
        <v>90.0</v>
      </c>
      <c r="B23" s="40" t="s">
        <v>166</v>
      </c>
      <c r="C23" s="14" t="s">
        <v>167</v>
      </c>
      <c r="D23" s="14" t="s">
        <v>168</v>
      </c>
      <c r="E23" s="14" t="s">
        <v>169</v>
      </c>
      <c r="F23" s="11" t="str">
        <f t="shared" si="1"/>
        <v>100</v>
      </c>
      <c r="G23" s="17" t="str">
        <f>F23*G1</f>
        <v>556.00  </v>
      </c>
    </row>
    <row r="24" ht="15.75" customHeight="1">
      <c r="A24" s="6" t="s">
        <v>170</v>
      </c>
      <c r="B24" s="13" t="s">
        <v>171</v>
      </c>
      <c r="C24" s="10" t="s">
        <v>172</v>
      </c>
      <c r="D24" s="10" t="s">
        <v>173</v>
      </c>
      <c r="E24" s="10" t="s">
        <v>174</v>
      </c>
      <c r="F24" s="11" t="str">
        <f t="shared" si="1"/>
        <v>1</v>
      </c>
      <c r="G24" s="12" t="str">
        <f>F24*G1</f>
        <v>5.56  </v>
      </c>
    </row>
    <row r="25" ht="18.0" customHeight="1">
      <c r="A25" s="6">
        <v>22.0</v>
      </c>
      <c r="B25" s="41" t="s">
        <v>83</v>
      </c>
      <c r="C25" s="42"/>
      <c r="D25" s="42"/>
      <c r="E25" s="42"/>
      <c r="F25" s="22" t="str">
        <f t="shared" ref="F25:G25" si="2">SUM(F3:F24)</f>
        <v>2,134</v>
      </c>
      <c r="G25" s="43" t="str">
        <f t="shared" si="2"/>
        <v>11,865.04  </v>
      </c>
    </row>
    <row r="26" ht="18.0" customHeight="1">
      <c r="A26" s="44"/>
      <c r="B26" s="45"/>
      <c r="C26" s="37"/>
      <c r="D26" s="37"/>
      <c r="E26" s="37"/>
      <c r="F26" s="28"/>
      <c r="G26" s="46"/>
    </row>
    <row r="27" ht="18.75" customHeight="1">
      <c r="A27" s="1" t="s">
        <v>84</v>
      </c>
      <c r="B27" s="47"/>
      <c r="C27" s="47"/>
      <c r="D27" s="47"/>
      <c r="E27" s="47"/>
      <c r="F27" s="32"/>
      <c r="G27" s="33"/>
    </row>
    <row r="28" ht="59.25" customHeight="1">
      <c r="A28" s="34" t="s">
        <v>175</v>
      </c>
      <c r="F28" s="48"/>
      <c r="G28" s="33"/>
    </row>
    <row r="29" ht="15.75" customHeight="1">
      <c r="F29" s="48"/>
      <c r="G29" s="33"/>
    </row>
    <row r="30" ht="15.75" customHeight="1">
      <c r="F30" s="48"/>
      <c r="G30" s="33"/>
    </row>
    <row r="31" ht="15.75" customHeight="1">
      <c r="F31" s="48"/>
      <c r="G31" s="33"/>
    </row>
    <row r="32" ht="15.75" customHeight="1">
      <c r="F32" s="48"/>
      <c r="G32" s="33"/>
    </row>
    <row r="33" ht="15.75" customHeight="1">
      <c r="F33" s="48"/>
      <c r="G33" s="33"/>
    </row>
    <row r="34" ht="15.75" customHeight="1">
      <c r="F34" s="48"/>
      <c r="G34" s="33"/>
    </row>
    <row r="35" ht="15.75" customHeight="1">
      <c r="F35" s="48"/>
      <c r="G35" s="33"/>
    </row>
    <row r="36" ht="15.75" customHeight="1">
      <c r="F36" s="48"/>
      <c r="G36" s="33"/>
    </row>
    <row r="37" ht="15.75" customHeight="1">
      <c r="F37" s="48"/>
      <c r="G37" s="33"/>
    </row>
    <row r="38" ht="15.75" customHeight="1">
      <c r="F38" s="48"/>
      <c r="G38" s="33"/>
    </row>
    <row r="39" ht="15.75" customHeight="1">
      <c r="F39" s="48"/>
      <c r="G39" s="33"/>
    </row>
    <row r="40" ht="15.75" customHeight="1">
      <c r="F40" s="48"/>
      <c r="G40" s="33"/>
    </row>
    <row r="41" ht="15.75" customHeight="1">
      <c r="F41" s="48"/>
      <c r="G41" s="33"/>
    </row>
    <row r="42" ht="15.75" customHeight="1">
      <c r="F42" s="48"/>
      <c r="G42" s="33"/>
    </row>
    <row r="43" ht="15.75" customHeight="1">
      <c r="F43" s="48"/>
      <c r="G43" s="33"/>
    </row>
    <row r="44" ht="15.75" customHeight="1">
      <c r="F44" s="48"/>
      <c r="G44" s="33"/>
    </row>
    <row r="45" ht="15.75" customHeight="1">
      <c r="F45" s="48"/>
      <c r="G45" s="33"/>
    </row>
    <row r="46" ht="15.75" customHeight="1">
      <c r="F46" s="48"/>
      <c r="G46" s="33"/>
    </row>
    <row r="47" ht="15.75" customHeight="1">
      <c r="F47" s="48"/>
      <c r="G47" s="33"/>
    </row>
    <row r="48" ht="15.75" customHeight="1">
      <c r="F48" s="48"/>
      <c r="G48" s="33"/>
    </row>
    <row r="49" ht="15.75" customHeight="1">
      <c r="F49" s="48"/>
      <c r="G49" s="33"/>
    </row>
    <row r="50" ht="15.75" customHeight="1">
      <c r="F50" s="48"/>
      <c r="G50" s="33"/>
    </row>
    <row r="51" ht="15.75" customHeight="1">
      <c r="F51" s="48"/>
      <c r="G51" s="33"/>
    </row>
    <row r="52" ht="15.75" customHeight="1">
      <c r="F52" s="48"/>
      <c r="G52" s="33"/>
    </row>
    <row r="53" ht="15.75" customHeight="1">
      <c r="F53" s="48"/>
      <c r="G53" s="33"/>
    </row>
    <row r="54" ht="15.75" customHeight="1">
      <c r="F54" s="48"/>
      <c r="G54" s="33"/>
    </row>
    <row r="55" ht="15.75" customHeight="1">
      <c r="F55" s="48"/>
      <c r="G55" s="33"/>
    </row>
    <row r="56" ht="15.75" customHeight="1">
      <c r="F56" s="48"/>
      <c r="G56" s="33"/>
    </row>
    <row r="57" ht="15.75" customHeight="1">
      <c r="F57" s="48"/>
      <c r="G57" s="33"/>
    </row>
    <row r="58" ht="15.75" customHeight="1">
      <c r="F58" s="48"/>
      <c r="G58" s="33"/>
    </row>
    <row r="59" ht="15.75" customHeight="1">
      <c r="F59" s="48"/>
      <c r="G59" s="33"/>
    </row>
    <row r="60" ht="15.75" customHeight="1">
      <c r="F60" s="48"/>
      <c r="G60" s="33"/>
    </row>
    <row r="61" ht="15.75" customHeight="1">
      <c r="F61" s="48"/>
      <c r="G61" s="33"/>
    </row>
    <row r="62" ht="15.75" customHeight="1">
      <c r="F62" s="48"/>
      <c r="G62" s="33"/>
    </row>
    <row r="63" ht="15.75" customHeight="1">
      <c r="F63" s="48"/>
      <c r="G63" s="33"/>
    </row>
    <row r="64" ht="15.75" customHeight="1">
      <c r="F64" s="48"/>
      <c r="G64" s="33"/>
    </row>
    <row r="65" ht="15.75" customHeight="1">
      <c r="F65" s="48"/>
      <c r="G65" s="33"/>
    </row>
    <row r="66" ht="15.75" customHeight="1">
      <c r="F66" s="48"/>
      <c r="G66" s="33"/>
    </row>
    <row r="67" ht="15.75" customHeight="1">
      <c r="F67" s="48"/>
      <c r="G67" s="33"/>
    </row>
    <row r="68" ht="15.75" customHeight="1">
      <c r="F68" s="48"/>
      <c r="G68" s="33"/>
    </row>
    <row r="69" ht="15.75" customHeight="1">
      <c r="F69" s="48"/>
      <c r="G69" s="33"/>
    </row>
    <row r="70" ht="15.75" customHeight="1">
      <c r="F70" s="48"/>
      <c r="G70" s="33"/>
    </row>
    <row r="71" ht="15.75" customHeight="1">
      <c r="F71" s="48"/>
      <c r="G71" s="33"/>
    </row>
    <row r="72" ht="15.75" customHeight="1">
      <c r="F72" s="48"/>
      <c r="G72" s="33"/>
    </row>
    <row r="73" ht="15.75" customHeight="1">
      <c r="F73" s="48"/>
      <c r="G73" s="33"/>
    </row>
    <row r="74" ht="15.75" customHeight="1">
      <c r="F74" s="48"/>
      <c r="G74" s="33"/>
    </row>
    <row r="75" ht="15.75" customHeight="1">
      <c r="F75" s="48"/>
      <c r="G75" s="33"/>
    </row>
    <row r="76" ht="15.75" customHeight="1">
      <c r="F76" s="48"/>
      <c r="G76" s="33"/>
    </row>
    <row r="77" ht="15.75" customHeight="1">
      <c r="F77" s="48"/>
      <c r="G77" s="33"/>
    </row>
    <row r="78" ht="15.75" customHeight="1">
      <c r="F78" s="48"/>
      <c r="G78" s="33"/>
    </row>
    <row r="79" ht="15.75" customHeight="1">
      <c r="F79" s="48"/>
      <c r="G79" s="33"/>
    </row>
    <row r="80" ht="15.75" customHeight="1">
      <c r="F80" s="48"/>
      <c r="G80" s="33"/>
    </row>
    <row r="81" ht="15.75" customHeight="1">
      <c r="F81" s="48"/>
      <c r="G81" s="33"/>
    </row>
    <row r="82" ht="15.75" customHeight="1">
      <c r="F82" s="48"/>
      <c r="G82" s="33"/>
    </row>
    <row r="83" ht="15.75" customHeight="1">
      <c r="F83" s="48"/>
      <c r="G83" s="33"/>
    </row>
    <row r="84" ht="15.75" customHeight="1">
      <c r="F84" s="48"/>
      <c r="G84" s="33"/>
    </row>
    <row r="85" ht="15.75" customHeight="1">
      <c r="F85" s="48"/>
      <c r="G85" s="33"/>
    </row>
    <row r="86" ht="15.75" customHeight="1">
      <c r="F86" s="48"/>
      <c r="G86" s="33"/>
    </row>
    <row r="87" ht="15.75" customHeight="1">
      <c r="F87" s="48"/>
      <c r="G87" s="33"/>
    </row>
    <row r="88" ht="15.75" customHeight="1">
      <c r="F88" s="48"/>
      <c r="G88" s="33"/>
    </row>
    <row r="89" ht="15.75" customHeight="1">
      <c r="F89" s="48"/>
      <c r="G89" s="33"/>
    </row>
    <row r="90" ht="15.75" customHeight="1">
      <c r="F90" s="48"/>
      <c r="G90" s="33"/>
    </row>
    <row r="91" ht="15.75" customHeight="1">
      <c r="F91" s="48"/>
      <c r="G91" s="33"/>
    </row>
    <row r="92" ht="15.75" customHeight="1">
      <c r="F92" s="48"/>
      <c r="G92" s="33"/>
    </row>
    <row r="93" ht="15.75" customHeight="1">
      <c r="F93" s="48"/>
      <c r="G93" s="33"/>
    </row>
    <row r="94" ht="15.75" customHeight="1">
      <c r="F94" s="48"/>
      <c r="G94" s="33"/>
    </row>
    <row r="95" ht="15.75" customHeight="1">
      <c r="F95" s="48"/>
      <c r="G95" s="33"/>
    </row>
    <row r="96" ht="15.75" customHeight="1">
      <c r="F96" s="48"/>
      <c r="G96" s="33"/>
    </row>
    <row r="97" ht="15.75" customHeight="1">
      <c r="F97" s="48"/>
      <c r="G97" s="33"/>
    </row>
    <row r="98" ht="15.75" customHeight="1">
      <c r="F98" s="48"/>
      <c r="G98" s="33"/>
    </row>
    <row r="99" ht="15.75" customHeight="1">
      <c r="F99" s="48"/>
      <c r="G99" s="33"/>
    </row>
    <row r="100" ht="15.75" customHeight="1">
      <c r="F100" s="48"/>
      <c r="G100" s="33"/>
    </row>
  </sheetData>
  <mergeCells count="1">
    <mergeCell ref="I1:J1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7.14"/>
    <col customWidth="1" min="2" max="2" width="15.0"/>
    <col customWidth="1" min="3" max="3" width="11.0"/>
    <col customWidth="1" min="4" max="4" width="10.43"/>
    <col customWidth="1" min="5" max="5" width="10.0"/>
    <col customWidth="1" min="6" max="6" width="10.14"/>
    <col customWidth="1" min="7" max="7" width="15.43"/>
    <col customWidth="1" min="8" max="8" width="10.43"/>
    <col customWidth="1" min="9" max="9" width="4.14"/>
    <col customWidth="1" min="10" max="10" width="4.86"/>
  </cols>
  <sheetData>
    <row r="1" ht="15.75" customHeight="1">
      <c r="A1" s="1" t="s">
        <v>176</v>
      </c>
      <c r="B1" s="2"/>
      <c r="C1" s="49"/>
      <c r="D1" s="2"/>
      <c r="E1" s="3"/>
      <c r="F1" s="35"/>
      <c r="G1" s="4">
        <v>5.56</v>
      </c>
      <c r="H1" s="36"/>
      <c r="I1" s="36"/>
    </row>
    <row r="2" ht="15.75" customHeight="1">
      <c r="A2" s="5" t="s">
        <v>1</v>
      </c>
      <c r="B2" s="6" t="s">
        <v>2</v>
      </c>
      <c r="C2" s="10" t="s">
        <v>3</v>
      </c>
      <c r="D2" s="5" t="s">
        <v>4</v>
      </c>
      <c r="E2" s="7" t="s">
        <v>5</v>
      </c>
      <c r="F2" s="38" t="s">
        <v>6</v>
      </c>
      <c r="G2" s="8" t="s">
        <v>177</v>
      </c>
      <c r="H2" s="37"/>
      <c r="I2" s="37"/>
      <c r="J2" s="37"/>
    </row>
    <row r="3" ht="15.75" customHeight="1">
      <c r="A3" s="6">
        <v>93.0</v>
      </c>
      <c r="B3" s="16" t="s">
        <v>178</v>
      </c>
      <c r="C3" s="14" t="s">
        <v>179</v>
      </c>
      <c r="D3" s="14" t="s">
        <v>180</v>
      </c>
      <c r="E3" s="14" t="s">
        <v>181</v>
      </c>
      <c r="F3" s="50" t="str">
        <f t="shared" ref="F3:F20" si="1">E3-D3</f>
        <v>713</v>
      </c>
      <c r="G3" s="17" t="str">
        <f>F3*G1</f>
        <v>3,964.28  </v>
      </c>
    </row>
    <row r="4" ht="15.75" customHeight="1">
      <c r="A4" s="6">
        <v>95.0</v>
      </c>
      <c r="B4" s="13" t="s">
        <v>182</v>
      </c>
      <c r="C4" s="14" t="s">
        <v>183</v>
      </c>
      <c r="D4" s="14" t="s">
        <v>184</v>
      </c>
      <c r="E4" s="14" t="s">
        <v>185</v>
      </c>
      <c r="F4" s="50" t="str">
        <f t="shared" si="1"/>
        <v>82</v>
      </c>
      <c r="G4" s="15" t="str">
        <f>F4*G1</f>
        <v>455.92  </v>
      </c>
    </row>
    <row r="5" ht="15.75" customHeight="1">
      <c r="A5" s="6">
        <v>96.0</v>
      </c>
      <c r="B5" s="13" t="s">
        <v>186</v>
      </c>
      <c r="C5" s="14" t="s">
        <v>187</v>
      </c>
      <c r="D5" s="14" t="s">
        <v>188</v>
      </c>
      <c r="E5" s="14" t="s">
        <v>189</v>
      </c>
      <c r="F5" s="50" t="str">
        <f t="shared" si="1"/>
        <v>18</v>
      </c>
      <c r="G5" s="15" t="str">
        <f>F5*G1</f>
        <v>100.08  </v>
      </c>
    </row>
    <row r="6" ht="15.75" customHeight="1">
      <c r="A6" s="6">
        <v>98.0</v>
      </c>
      <c r="B6" s="13" t="s">
        <v>190</v>
      </c>
      <c r="C6" s="14" t="s">
        <v>191</v>
      </c>
      <c r="D6" s="14" t="s">
        <v>192</v>
      </c>
      <c r="E6" s="14" t="s">
        <v>193</v>
      </c>
      <c r="F6" s="50" t="str">
        <f t="shared" si="1"/>
        <v>61</v>
      </c>
      <c r="G6" s="15" t="str">
        <f>F6*G1</f>
        <v>339.16  </v>
      </c>
    </row>
    <row r="7" ht="15.75" customHeight="1">
      <c r="A7" s="6">
        <v>102.0</v>
      </c>
      <c r="B7" s="13" t="s">
        <v>194</v>
      </c>
      <c r="C7" s="14" t="s">
        <v>195</v>
      </c>
      <c r="D7" s="14" t="s">
        <v>196</v>
      </c>
      <c r="E7" s="14" t="s">
        <v>197</v>
      </c>
      <c r="F7" s="50" t="str">
        <f t="shared" si="1"/>
        <v>103</v>
      </c>
      <c r="G7" s="15" t="str">
        <f>F7*G1</f>
        <v>572.68  </v>
      </c>
    </row>
    <row r="8" ht="15.75" customHeight="1">
      <c r="A8" s="6">
        <v>103.0</v>
      </c>
      <c r="B8" s="13" t="s">
        <v>198</v>
      </c>
      <c r="C8" s="14" t="s">
        <v>199</v>
      </c>
      <c r="D8" s="14" t="s">
        <v>200</v>
      </c>
      <c r="E8" s="14" t="s">
        <v>200</v>
      </c>
      <c r="F8" s="50" t="str">
        <f t="shared" si="1"/>
        <v>0</v>
      </c>
      <c r="G8" s="15" t="str">
        <f>F8*G1</f>
        <v>0.00  </v>
      </c>
    </row>
    <row r="9" ht="15.75" customHeight="1">
      <c r="A9" s="6">
        <v>107.0</v>
      </c>
      <c r="B9" s="13" t="s">
        <v>201</v>
      </c>
      <c r="C9" s="14" t="s">
        <v>202</v>
      </c>
      <c r="D9" s="14" t="s">
        <v>203</v>
      </c>
      <c r="E9" s="14" t="s">
        <v>204</v>
      </c>
      <c r="F9" s="50" t="str">
        <f t="shared" si="1"/>
        <v>327</v>
      </c>
      <c r="G9" s="15" t="str">
        <f>F9*G1</f>
        <v>1,818.12  </v>
      </c>
    </row>
    <row r="10" ht="15.75" customHeight="1">
      <c r="A10" s="6">
        <v>127.0</v>
      </c>
      <c r="B10" s="13" t="s">
        <v>205</v>
      </c>
      <c r="C10" s="14" t="s">
        <v>206</v>
      </c>
      <c r="D10" s="14" t="s">
        <v>207</v>
      </c>
      <c r="E10" s="14" t="s">
        <v>207</v>
      </c>
      <c r="F10" s="50" t="str">
        <f t="shared" si="1"/>
        <v>0</v>
      </c>
      <c r="G10" s="15" t="str">
        <f>F10*G1</f>
        <v>0.00  </v>
      </c>
    </row>
    <row r="11" ht="15.75" customHeight="1">
      <c r="A11" s="6">
        <v>122.0</v>
      </c>
      <c r="B11" s="13" t="s">
        <v>208</v>
      </c>
      <c r="C11" s="14" t="s">
        <v>209</v>
      </c>
      <c r="D11" s="14" t="s">
        <v>210</v>
      </c>
      <c r="E11" s="14" t="s">
        <v>211</v>
      </c>
      <c r="F11" s="50" t="str">
        <f t="shared" si="1"/>
        <v>15</v>
      </c>
      <c r="G11" s="15" t="str">
        <f>F11*G1</f>
        <v>83.40  </v>
      </c>
    </row>
    <row r="12" ht="15.75" customHeight="1">
      <c r="A12" s="6">
        <v>131.0</v>
      </c>
      <c r="B12" s="13" t="s">
        <v>212</v>
      </c>
      <c r="C12" s="14" t="s">
        <v>213</v>
      </c>
      <c r="D12" s="14" t="s">
        <v>214</v>
      </c>
      <c r="E12" s="14" t="s">
        <v>215</v>
      </c>
      <c r="F12" s="50" t="str">
        <f t="shared" si="1"/>
        <v>247</v>
      </c>
      <c r="G12" s="15" t="str">
        <f>F12*G1</f>
        <v>1,373.32  </v>
      </c>
    </row>
    <row r="13" ht="15.75" customHeight="1">
      <c r="A13" s="6">
        <v>133.0</v>
      </c>
      <c r="B13" s="13" t="s">
        <v>216</v>
      </c>
      <c r="C13" s="14" t="s">
        <v>217</v>
      </c>
      <c r="D13" s="14" t="s">
        <v>218</v>
      </c>
      <c r="E13" s="14" t="s">
        <v>219</v>
      </c>
      <c r="F13" s="50" t="str">
        <f t="shared" si="1"/>
        <v>25</v>
      </c>
      <c r="G13" s="15" t="str">
        <f>F13*G1</f>
        <v>139.00  </v>
      </c>
    </row>
    <row r="14" ht="15.75" customHeight="1">
      <c r="A14" s="6">
        <v>135.0</v>
      </c>
      <c r="B14" s="16" t="s">
        <v>16</v>
      </c>
      <c r="C14" s="14" t="s">
        <v>220</v>
      </c>
      <c r="D14" s="14" t="s">
        <v>221</v>
      </c>
      <c r="E14" s="14" t="s">
        <v>222</v>
      </c>
      <c r="F14" s="50" t="str">
        <f t="shared" si="1"/>
        <v>2,062</v>
      </c>
      <c r="G14" s="17" t="str">
        <f>F14*G1</f>
        <v>11,464.72  </v>
      </c>
    </row>
    <row r="15" ht="15.75" customHeight="1">
      <c r="A15" s="51">
        <v>138.0</v>
      </c>
      <c r="B15" s="13" t="s">
        <v>223</v>
      </c>
      <c r="C15" s="14" t="s">
        <v>224</v>
      </c>
      <c r="D15" s="14" t="s">
        <v>225</v>
      </c>
      <c r="E15" s="14" t="s">
        <v>226</v>
      </c>
      <c r="F15" s="50" t="str">
        <f t="shared" si="1"/>
        <v>295</v>
      </c>
      <c r="G15" s="15" t="str">
        <f>F15*G1</f>
        <v>1,640.20  </v>
      </c>
    </row>
    <row r="16" ht="15.75" customHeight="1">
      <c r="A16" s="6">
        <v>140.0</v>
      </c>
      <c r="B16" s="13" t="s">
        <v>227</v>
      </c>
      <c r="C16" s="14" t="s">
        <v>228</v>
      </c>
      <c r="D16" s="14" t="s">
        <v>229</v>
      </c>
      <c r="E16" s="14" t="s">
        <v>230</v>
      </c>
      <c r="F16" s="50" t="str">
        <f t="shared" si="1"/>
        <v>20</v>
      </c>
      <c r="G16" s="15" t="str">
        <f>F16*G1</f>
        <v>111.20  </v>
      </c>
    </row>
    <row r="17" ht="15.75" customHeight="1">
      <c r="A17" s="6">
        <v>141.0</v>
      </c>
      <c r="B17" s="13" t="s">
        <v>231</v>
      </c>
      <c r="C17" s="14" t="s">
        <v>232</v>
      </c>
      <c r="D17" s="14" t="s">
        <v>233</v>
      </c>
      <c r="E17" s="14" t="s">
        <v>234</v>
      </c>
      <c r="F17" s="50" t="str">
        <f t="shared" si="1"/>
        <v>39</v>
      </c>
      <c r="G17" s="15" t="str">
        <f>F17*G1</f>
        <v>216.84  </v>
      </c>
    </row>
    <row r="18" ht="15.75" customHeight="1">
      <c r="A18" s="6">
        <v>142.0</v>
      </c>
      <c r="B18" s="13" t="s">
        <v>235</v>
      </c>
      <c r="C18" s="14" t="s">
        <v>236</v>
      </c>
      <c r="D18" s="14" t="s">
        <v>237</v>
      </c>
      <c r="E18" s="14" t="s">
        <v>238</v>
      </c>
      <c r="F18" s="50" t="str">
        <f t="shared" si="1"/>
        <v>11</v>
      </c>
      <c r="G18" s="15" t="str">
        <f>F18*G1</f>
        <v>61.16  </v>
      </c>
    </row>
    <row r="19" ht="15.75" customHeight="1">
      <c r="A19" s="6">
        <v>144.0</v>
      </c>
      <c r="B19" s="13" t="s">
        <v>239</v>
      </c>
      <c r="C19" s="14" t="s">
        <v>240</v>
      </c>
      <c r="D19" s="14" t="s">
        <v>241</v>
      </c>
      <c r="E19" s="14" t="s">
        <v>242</v>
      </c>
      <c r="F19" s="50" t="str">
        <f t="shared" si="1"/>
        <v>3</v>
      </c>
      <c r="G19" s="15" t="str">
        <f>F19*G1</f>
        <v>16.68  </v>
      </c>
    </row>
    <row r="20" ht="15.75" customHeight="1">
      <c r="A20" s="6">
        <v>147.0</v>
      </c>
      <c r="B20" s="13" t="s">
        <v>243</v>
      </c>
      <c r="C20" s="14" t="s">
        <v>244</v>
      </c>
      <c r="D20" s="14" t="s">
        <v>245</v>
      </c>
      <c r="E20" s="14" t="s">
        <v>246</v>
      </c>
      <c r="F20" s="50" t="str">
        <f t="shared" si="1"/>
        <v>5</v>
      </c>
      <c r="G20" s="15" t="str">
        <f>F20*G1</f>
        <v>27.80  </v>
      </c>
    </row>
    <row r="21" ht="15.75" customHeight="1">
      <c r="A21" s="19">
        <v>18.0</v>
      </c>
      <c r="B21" s="20" t="s">
        <v>83</v>
      </c>
      <c r="C21" s="10"/>
      <c r="D21" s="10"/>
      <c r="E21" s="10"/>
      <c r="F21" s="22" t="str">
        <f t="shared" ref="F21:G21" si="2">SUM(F3:F20)</f>
        <v>4,026</v>
      </c>
      <c r="G21" s="52" t="str">
        <f t="shared" si="2"/>
        <v>22,384.56  </v>
      </c>
    </row>
    <row r="22" ht="15.75" customHeight="1">
      <c r="A22" s="24"/>
      <c r="B22" s="25"/>
      <c r="C22" s="53"/>
      <c r="D22" s="53"/>
      <c r="E22" s="53"/>
      <c r="F22" s="28"/>
      <c r="G22" s="54"/>
    </row>
    <row r="23" ht="15.75" customHeight="1">
      <c r="A23" s="1" t="s">
        <v>84</v>
      </c>
      <c r="B23" s="1"/>
      <c r="C23" s="55"/>
      <c r="D23" s="55"/>
      <c r="E23" s="55"/>
      <c r="F23" s="28"/>
      <c r="G23" s="54"/>
    </row>
    <row r="24" ht="59.25" customHeight="1">
      <c r="A24" s="34" t="s">
        <v>247</v>
      </c>
      <c r="C24" s="27"/>
      <c r="D24" s="37"/>
      <c r="E24" s="27"/>
      <c r="F24" s="48"/>
      <c r="G24" s="33"/>
    </row>
    <row r="25" ht="15.75" customHeight="1">
      <c r="F25" s="48"/>
      <c r="G25" s="33"/>
    </row>
    <row r="26" ht="15.75" customHeight="1">
      <c r="F26" s="48"/>
      <c r="G26" s="33"/>
    </row>
    <row r="27" ht="15.75" customHeight="1">
      <c r="F27" s="48"/>
      <c r="G27" s="33"/>
    </row>
    <row r="28" ht="15.75" customHeight="1">
      <c r="F28" s="48"/>
      <c r="G28" s="33"/>
    </row>
    <row r="29" ht="15.75" customHeight="1">
      <c r="F29" s="48"/>
      <c r="G29" s="33"/>
    </row>
    <row r="30" ht="15.75" customHeight="1">
      <c r="F30" s="48"/>
      <c r="G30" s="33"/>
    </row>
    <row r="31" ht="15.75" customHeight="1">
      <c r="F31" s="48"/>
      <c r="G31" s="33"/>
    </row>
    <row r="32" ht="15.75" customHeight="1">
      <c r="F32" s="48"/>
      <c r="G32" s="33"/>
    </row>
    <row r="33" ht="15.75" customHeight="1">
      <c r="F33" s="48"/>
      <c r="G33" s="33"/>
    </row>
    <row r="34" ht="15.75" customHeight="1">
      <c r="F34" s="48"/>
      <c r="G34" s="33"/>
    </row>
    <row r="35" ht="15.75" customHeight="1">
      <c r="F35" s="48"/>
      <c r="G35" s="33"/>
    </row>
    <row r="36" ht="15.75" customHeight="1">
      <c r="F36" s="48"/>
      <c r="G36" s="33"/>
    </row>
    <row r="37" ht="15.75" customHeight="1">
      <c r="F37" s="48"/>
      <c r="G37" s="33"/>
    </row>
    <row r="38" ht="15.75" customHeight="1">
      <c r="F38" s="48"/>
      <c r="G38" s="33"/>
    </row>
    <row r="39" ht="15.75" customHeight="1">
      <c r="F39" s="48"/>
      <c r="G39" s="33"/>
    </row>
    <row r="40" ht="15.75" customHeight="1">
      <c r="F40" s="48"/>
      <c r="G40" s="33"/>
    </row>
    <row r="41" ht="15.75" customHeight="1">
      <c r="F41" s="48"/>
      <c r="G41" s="33"/>
    </row>
    <row r="42" ht="15.75" customHeight="1">
      <c r="F42" s="48"/>
      <c r="G42" s="33"/>
    </row>
    <row r="43" ht="15.75" customHeight="1">
      <c r="F43" s="48"/>
      <c r="G43" s="33"/>
    </row>
    <row r="44" ht="15.75" customHeight="1">
      <c r="F44" s="48"/>
      <c r="G44" s="33"/>
    </row>
    <row r="45" ht="15.75" customHeight="1">
      <c r="F45" s="48"/>
      <c r="G45" s="33"/>
    </row>
    <row r="46" ht="15.75" customHeight="1">
      <c r="F46" s="48"/>
      <c r="G46" s="33"/>
    </row>
    <row r="47" ht="15.75" customHeight="1">
      <c r="F47" s="48"/>
      <c r="G47" s="33"/>
    </row>
    <row r="48" ht="15.75" customHeight="1">
      <c r="F48" s="48"/>
      <c r="G48" s="33"/>
    </row>
    <row r="49" ht="15.75" customHeight="1">
      <c r="F49" s="48"/>
      <c r="G49" s="33"/>
    </row>
    <row r="50" ht="15.75" customHeight="1">
      <c r="F50" s="48"/>
      <c r="G50" s="33"/>
    </row>
    <row r="51" ht="15.75" customHeight="1">
      <c r="F51" s="48"/>
      <c r="G51" s="33"/>
    </row>
    <row r="52" ht="15.75" customHeight="1">
      <c r="F52" s="48"/>
      <c r="G52" s="33"/>
    </row>
    <row r="53" ht="15.75" customHeight="1">
      <c r="F53" s="48"/>
      <c r="G53" s="33"/>
    </row>
    <row r="54" ht="15.75" customHeight="1">
      <c r="F54" s="48"/>
      <c r="G54" s="33"/>
    </row>
    <row r="55" ht="15.75" customHeight="1">
      <c r="F55" s="48"/>
      <c r="G55" s="33"/>
    </row>
    <row r="56" ht="15.75" customHeight="1">
      <c r="F56" s="48"/>
      <c r="G56" s="33"/>
    </row>
    <row r="57" ht="15.75" customHeight="1">
      <c r="F57" s="48"/>
      <c r="G57" s="33"/>
    </row>
    <row r="58" ht="15.75" customHeight="1">
      <c r="F58" s="48"/>
      <c r="G58" s="33"/>
    </row>
    <row r="59" ht="15.75" customHeight="1">
      <c r="F59" s="48"/>
      <c r="G59" s="33"/>
    </row>
    <row r="60" ht="15.75" customHeight="1">
      <c r="F60" s="48"/>
      <c r="G60" s="33"/>
    </row>
    <row r="61" ht="15.75" customHeight="1">
      <c r="F61" s="48"/>
      <c r="G61" s="33"/>
    </row>
    <row r="62" ht="15.75" customHeight="1">
      <c r="F62" s="48"/>
      <c r="G62" s="33"/>
    </row>
    <row r="63" ht="15.75" customHeight="1">
      <c r="F63" s="48"/>
      <c r="G63" s="33"/>
    </row>
    <row r="64" ht="15.75" customHeight="1">
      <c r="F64" s="48"/>
      <c r="G64" s="33"/>
    </row>
    <row r="65" ht="15.75" customHeight="1">
      <c r="F65" s="48"/>
      <c r="G65" s="33"/>
    </row>
    <row r="66" ht="15.75" customHeight="1">
      <c r="F66" s="48"/>
      <c r="G66" s="33"/>
    </row>
    <row r="67" ht="15.75" customHeight="1">
      <c r="F67" s="48"/>
      <c r="G67" s="33"/>
    </row>
    <row r="68" ht="15.75" customHeight="1">
      <c r="F68" s="48"/>
      <c r="G68" s="33"/>
    </row>
    <row r="69" ht="15.75" customHeight="1">
      <c r="F69" s="48"/>
      <c r="G69" s="33"/>
    </row>
    <row r="70" ht="15.75" customHeight="1">
      <c r="F70" s="48"/>
      <c r="G70" s="33"/>
    </row>
    <row r="71" ht="15.75" customHeight="1">
      <c r="F71" s="48"/>
      <c r="G71" s="33"/>
    </row>
    <row r="72" ht="15.75" customHeight="1">
      <c r="F72" s="48"/>
      <c r="G72" s="33"/>
    </row>
    <row r="73" ht="15.75" customHeight="1">
      <c r="F73" s="48"/>
      <c r="G73" s="33"/>
    </row>
    <row r="74" ht="15.75" customHeight="1">
      <c r="F74" s="48"/>
      <c r="G74" s="33"/>
    </row>
    <row r="75" ht="15.75" customHeight="1">
      <c r="F75" s="48"/>
      <c r="G75" s="33"/>
    </row>
    <row r="76" ht="15.75" customHeight="1">
      <c r="F76" s="48"/>
      <c r="G76" s="33"/>
    </row>
    <row r="77" ht="15.75" customHeight="1">
      <c r="F77" s="48"/>
      <c r="G77" s="33"/>
    </row>
    <row r="78" ht="15.75" customHeight="1">
      <c r="F78" s="48"/>
      <c r="G78" s="33"/>
    </row>
    <row r="79" ht="15.75" customHeight="1">
      <c r="F79" s="48"/>
      <c r="G79" s="33"/>
    </row>
    <row r="80" ht="15.75" customHeight="1">
      <c r="F80" s="48"/>
      <c r="G80" s="33"/>
    </row>
    <row r="81" ht="15.75" customHeight="1">
      <c r="F81" s="48"/>
      <c r="G81" s="33"/>
    </row>
    <row r="82" ht="15.75" customHeight="1">
      <c r="F82" s="48"/>
      <c r="G82" s="33"/>
    </row>
    <row r="83" ht="15.75" customHeight="1">
      <c r="F83" s="48"/>
      <c r="G83" s="33"/>
    </row>
    <row r="84" ht="15.75" customHeight="1">
      <c r="F84" s="48"/>
      <c r="G84" s="33"/>
    </row>
    <row r="85" ht="15.75" customHeight="1">
      <c r="F85" s="48"/>
      <c r="G85" s="33"/>
    </row>
    <row r="86" ht="15.75" customHeight="1">
      <c r="F86" s="48"/>
      <c r="G86" s="33"/>
    </row>
    <row r="87" ht="15.75" customHeight="1">
      <c r="F87" s="48"/>
      <c r="G87" s="33"/>
    </row>
    <row r="88" ht="15.75" customHeight="1">
      <c r="F88" s="48"/>
      <c r="G88" s="33"/>
    </row>
    <row r="89" ht="15.75" customHeight="1">
      <c r="F89" s="48"/>
      <c r="G89" s="33"/>
    </row>
    <row r="90" ht="15.75" customHeight="1">
      <c r="F90" s="48"/>
      <c r="G90" s="33"/>
    </row>
    <row r="91" ht="15.75" customHeight="1">
      <c r="F91" s="48"/>
      <c r="G91" s="33"/>
    </row>
    <row r="92" ht="15.75" customHeight="1">
      <c r="F92" s="48"/>
      <c r="G92" s="33"/>
    </row>
    <row r="93" ht="15.75" customHeight="1">
      <c r="F93" s="48"/>
      <c r="G93" s="33"/>
    </row>
    <row r="94" ht="15.75" customHeight="1">
      <c r="F94" s="48"/>
      <c r="G94" s="33"/>
    </row>
    <row r="95" ht="15.75" customHeight="1">
      <c r="F95" s="48"/>
      <c r="G95" s="33"/>
    </row>
    <row r="96" ht="15.75" customHeight="1">
      <c r="F96" s="48"/>
      <c r="G96" s="33"/>
    </row>
    <row r="97" ht="15.75" customHeight="1">
      <c r="F97" s="48"/>
      <c r="G97" s="33"/>
    </row>
    <row r="98" ht="15.75" customHeight="1">
      <c r="F98" s="48"/>
      <c r="G98" s="33"/>
    </row>
    <row r="99" ht="15.75" customHeight="1">
      <c r="F99" s="48"/>
      <c r="G99" s="33"/>
    </row>
    <row r="100" ht="15.75" customHeight="1">
      <c r="F100" s="48"/>
      <c r="G100" s="33"/>
    </row>
  </sheetData>
  <mergeCells count="1">
    <mergeCell ref="I1:J1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86"/>
    <col customWidth="1" min="2" max="2" width="14.0"/>
    <col customWidth="1" min="3" max="3" width="12.29"/>
    <col customWidth="1" min="4" max="4" width="10.0"/>
    <col customWidth="1" min="5" max="5" width="8.0"/>
    <col customWidth="1" min="6" max="6" width="9.14"/>
    <col customWidth="1" min="7" max="7" width="16.43"/>
    <col customWidth="1" min="8" max="8" width="10.86"/>
    <col customWidth="1" min="9" max="9" width="4.0"/>
    <col customWidth="1" min="10" max="10" width="5.14"/>
  </cols>
  <sheetData>
    <row r="1" ht="15.75" customHeight="1">
      <c r="A1" s="1" t="s">
        <v>248</v>
      </c>
      <c r="B1" s="2"/>
      <c r="C1" s="3"/>
      <c r="D1" s="3"/>
      <c r="E1" s="3"/>
      <c r="F1" s="35"/>
      <c r="G1" s="4">
        <v>5.56</v>
      </c>
      <c r="H1" s="36"/>
      <c r="I1" s="36"/>
    </row>
    <row r="2" ht="15.75" customHeight="1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38" t="s">
        <v>6</v>
      </c>
      <c r="G2" s="8" t="s">
        <v>249</v>
      </c>
      <c r="H2" s="37"/>
      <c r="I2" s="37"/>
      <c r="J2" s="37"/>
    </row>
    <row r="3" ht="15.75" customHeight="1">
      <c r="A3" s="6">
        <v>112.0</v>
      </c>
      <c r="B3" s="56" t="s">
        <v>250</v>
      </c>
      <c r="C3" s="14" t="s">
        <v>251</v>
      </c>
      <c r="D3" s="14" t="s">
        <v>252</v>
      </c>
      <c r="E3" s="14" t="s">
        <v>253</v>
      </c>
      <c r="F3" s="50" t="str">
        <f t="shared" ref="F3:F28" si="1">E3-D3</f>
        <v>30</v>
      </c>
      <c r="G3" s="15" t="str">
        <f>F3*G1</f>
        <v>166.80  </v>
      </c>
    </row>
    <row r="4" ht="15.75" customHeight="1">
      <c r="A4" s="6">
        <v>114.0</v>
      </c>
      <c r="B4" s="57" t="s">
        <v>254</v>
      </c>
      <c r="C4" s="14" t="s">
        <v>255</v>
      </c>
      <c r="D4" s="14" t="s">
        <v>256</v>
      </c>
      <c r="E4" s="14" t="s">
        <v>257</v>
      </c>
      <c r="F4" s="50" t="str">
        <f t="shared" si="1"/>
        <v>600</v>
      </c>
      <c r="G4" s="17" t="str">
        <f>F4*G1</f>
        <v>3,336.00  </v>
      </c>
    </row>
    <row r="5" ht="15.75" customHeight="1">
      <c r="A5" s="6">
        <v>115.0</v>
      </c>
      <c r="B5" s="58" t="s">
        <v>258</v>
      </c>
      <c r="C5" s="14" t="s">
        <v>259</v>
      </c>
      <c r="D5" s="14" t="s">
        <v>260</v>
      </c>
      <c r="E5" s="14" t="s">
        <v>260</v>
      </c>
      <c r="F5" s="50" t="str">
        <f t="shared" si="1"/>
        <v>0</v>
      </c>
      <c r="G5" s="15" t="str">
        <f>F5*G1</f>
        <v>0.00  </v>
      </c>
    </row>
    <row r="6" ht="15.75" customHeight="1">
      <c r="A6" s="6">
        <v>119.0</v>
      </c>
      <c r="B6" s="13" t="s">
        <v>261</v>
      </c>
      <c r="C6" s="14" t="s">
        <v>262</v>
      </c>
      <c r="D6" s="14" t="s">
        <v>263</v>
      </c>
      <c r="E6" s="14" t="s">
        <v>263</v>
      </c>
      <c r="F6" s="50" t="str">
        <f t="shared" si="1"/>
        <v>0</v>
      </c>
      <c r="G6" s="15" t="str">
        <f>F6*G1</f>
        <v>0.00  </v>
      </c>
    </row>
    <row r="7" ht="15.75" customHeight="1">
      <c r="A7" s="6">
        <v>148.0</v>
      </c>
      <c r="B7" s="13" t="s">
        <v>264</v>
      </c>
      <c r="C7" s="14" t="s">
        <v>265</v>
      </c>
      <c r="D7" s="14" t="s">
        <v>266</v>
      </c>
      <c r="E7" s="14" t="s">
        <v>267</v>
      </c>
      <c r="F7" s="50" t="str">
        <f t="shared" si="1"/>
        <v>270</v>
      </c>
      <c r="G7" s="15" t="str">
        <f>F7*G1</f>
        <v>1,501.20  </v>
      </c>
    </row>
    <row r="8" ht="15.75" customHeight="1">
      <c r="A8" s="6">
        <v>149.0</v>
      </c>
      <c r="B8" s="13" t="s">
        <v>268</v>
      </c>
      <c r="C8" s="14" t="s">
        <v>269</v>
      </c>
      <c r="D8" s="14" t="s">
        <v>270</v>
      </c>
      <c r="E8" s="14" t="s">
        <v>271</v>
      </c>
      <c r="F8" s="50" t="str">
        <f t="shared" si="1"/>
        <v>1</v>
      </c>
      <c r="G8" s="15" t="str">
        <f>F8*G1</f>
        <v>5.56  </v>
      </c>
    </row>
    <row r="9" ht="15.75" customHeight="1">
      <c r="A9" s="6">
        <v>150.0</v>
      </c>
      <c r="B9" s="13" t="s">
        <v>272</v>
      </c>
      <c r="C9" s="14" t="s">
        <v>273</v>
      </c>
      <c r="D9" s="14" t="s">
        <v>274</v>
      </c>
      <c r="E9" s="14" t="s">
        <v>275</v>
      </c>
      <c r="F9" s="50" t="str">
        <f t="shared" si="1"/>
        <v>6</v>
      </c>
      <c r="G9" s="15" t="str">
        <f>F9*G1</f>
        <v>33.36  </v>
      </c>
    </row>
    <row r="10" ht="15.75" customHeight="1">
      <c r="A10" s="6">
        <v>154.0</v>
      </c>
      <c r="B10" s="16" t="s">
        <v>276</v>
      </c>
      <c r="C10" s="14" t="s">
        <v>277</v>
      </c>
      <c r="D10" s="14" t="s">
        <v>278</v>
      </c>
      <c r="E10" s="14" t="s">
        <v>279</v>
      </c>
      <c r="F10" s="50" t="str">
        <f t="shared" si="1"/>
        <v>79</v>
      </c>
      <c r="G10" s="17" t="str">
        <f>F10*G1</f>
        <v>439.24  </v>
      </c>
    </row>
    <row r="11" ht="15.75" customHeight="1">
      <c r="A11" s="6">
        <v>156.0</v>
      </c>
      <c r="B11" s="13" t="s">
        <v>280</v>
      </c>
      <c r="C11" s="14" t="s">
        <v>281</v>
      </c>
      <c r="D11" s="14" t="s">
        <v>282</v>
      </c>
      <c r="E11" s="14" t="s">
        <v>283</v>
      </c>
      <c r="F11" s="50" t="str">
        <f t="shared" si="1"/>
        <v>79</v>
      </c>
      <c r="G11" s="15" t="str">
        <f>F11*G1</f>
        <v>439.24  </v>
      </c>
    </row>
    <row r="12" ht="15.75" customHeight="1">
      <c r="A12" s="6">
        <v>157.0</v>
      </c>
      <c r="B12" s="13" t="s">
        <v>284</v>
      </c>
      <c r="C12" s="14" t="s">
        <v>285</v>
      </c>
      <c r="D12" s="14" t="s">
        <v>286</v>
      </c>
      <c r="E12" s="14" t="s">
        <v>287</v>
      </c>
      <c r="F12" s="50" t="str">
        <f t="shared" si="1"/>
        <v>24</v>
      </c>
      <c r="G12" s="15" t="str">
        <f>F12*G1</f>
        <v>133.44  </v>
      </c>
    </row>
    <row r="13" ht="15.75" customHeight="1">
      <c r="A13" s="6">
        <v>159.0</v>
      </c>
      <c r="B13" s="13" t="s">
        <v>288</v>
      </c>
      <c r="C13" s="14" t="s">
        <v>289</v>
      </c>
      <c r="D13" s="14" t="s">
        <v>290</v>
      </c>
      <c r="E13" s="14" t="s">
        <v>291</v>
      </c>
      <c r="F13" s="50" t="str">
        <f t="shared" si="1"/>
        <v>35</v>
      </c>
      <c r="G13" s="15" t="str">
        <f>F13*G1</f>
        <v>194.60  </v>
      </c>
    </row>
    <row r="14" ht="15.75" customHeight="1">
      <c r="A14" s="6">
        <v>163.0</v>
      </c>
      <c r="B14" s="13" t="s">
        <v>292</v>
      </c>
      <c r="C14" s="14" t="s">
        <v>293</v>
      </c>
      <c r="D14" s="14" t="s">
        <v>294</v>
      </c>
      <c r="E14" s="14" t="s">
        <v>295</v>
      </c>
      <c r="F14" s="50" t="str">
        <f t="shared" si="1"/>
        <v>2</v>
      </c>
      <c r="G14" s="15" t="str">
        <f>F14*G1</f>
        <v>11.12  </v>
      </c>
    </row>
    <row r="15" ht="15.75" customHeight="1">
      <c r="A15" s="6">
        <v>164.0</v>
      </c>
      <c r="B15" s="13" t="s">
        <v>296</v>
      </c>
      <c r="C15" s="14" t="s">
        <v>297</v>
      </c>
      <c r="D15" s="14" t="s">
        <v>298</v>
      </c>
      <c r="E15" s="14" t="s">
        <v>299</v>
      </c>
      <c r="F15" s="50" t="str">
        <f t="shared" si="1"/>
        <v>207</v>
      </c>
      <c r="G15" s="15" t="str">
        <f>F15*G1</f>
        <v>1,150.92  </v>
      </c>
    </row>
    <row r="16" ht="15.75" customHeight="1">
      <c r="A16" s="6">
        <v>166.0</v>
      </c>
      <c r="B16" s="13" t="s">
        <v>300</v>
      </c>
      <c r="C16" s="14" t="s">
        <v>301</v>
      </c>
      <c r="D16" s="14" t="s">
        <v>302</v>
      </c>
      <c r="E16" s="14" t="s">
        <v>303</v>
      </c>
      <c r="F16" s="50" t="str">
        <f t="shared" si="1"/>
        <v>5</v>
      </c>
      <c r="G16" s="15" t="str">
        <f>F16*G1</f>
        <v>27.80  </v>
      </c>
    </row>
    <row r="17" ht="15.75" customHeight="1">
      <c r="A17" s="6">
        <v>179.0</v>
      </c>
      <c r="B17" s="16" t="s">
        <v>304</v>
      </c>
      <c r="C17" s="14" t="s">
        <v>305</v>
      </c>
      <c r="D17" s="14" t="s">
        <v>306</v>
      </c>
      <c r="E17" s="14" t="s">
        <v>307</v>
      </c>
      <c r="F17" s="50" t="str">
        <f t="shared" si="1"/>
        <v>4,195</v>
      </c>
      <c r="G17" s="17" t="str">
        <f>F17*G1</f>
        <v>23,324.20  </v>
      </c>
    </row>
    <row r="18" ht="15.75" customHeight="1">
      <c r="A18" s="6">
        <v>180.0</v>
      </c>
      <c r="B18" s="13" t="s">
        <v>308</v>
      </c>
      <c r="C18" s="14" t="s">
        <v>309</v>
      </c>
      <c r="D18" s="14" t="s">
        <v>310</v>
      </c>
      <c r="E18" s="14" t="s">
        <v>311</v>
      </c>
      <c r="F18" s="50" t="str">
        <f t="shared" si="1"/>
        <v>34</v>
      </c>
      <c r="G18" s="15" t="str">
        <f>F18*G1</f>
        <v>189.04  </v>
      </c>
    </row>
    <row r="19" ht="15.75" customHeight="1">
      <c r="A19" s="6">
        <v>181.0</v>
      </c>
      <c r="B19" s="13" t="s">
        <v>312</v>
      </c>
      <c r="C19" s="14" t="s">
        <v>313</v>
      </c>
      <c r="D19" s="14" t="s">
        <v>314</v>
      </c>
      <c r="E19" s="14" t="s">
        <v>314</v>
      </c>
      <c r="F19" s="50" t="str">
        <f t="shared" si="1"/>
        <v>0</v>
      </c>
      <c r="G19" s="15" t="str">
        <f>F19*G1</f>
        <v>0.00  </v>
      </c>
    </row>
    <row r="20" ht="15.75" customHeight="1">
      <c r="A20" s="6">
        <v>182.0</v>
      </c>
      <c r="B20" s="13" t="s">
        <v>315</v>
      </c>
      <c r="C20" s="14" t="s">
        <v>316</v>
      </c>
      <c r="D20" s="14" t="s">
        <v>317</v>
      </c>
      <c r="E20" s="14" t="s">
        <v>318</v>
      </c>
      <c r="F20" s="50" t="str">
        <f t="shared" si="1"/>
        <v>302</v>
      </c>
      <c r="G20" s="15" t="str">
        <f>F20*G1</f>
        <v>1,679.12  </v>
      </c>
    </row>
    <row r="21" ht="15.75" customHeight="1">
      <c r="A21" s="6">
        <v>188.0</v>
      </c>
      <c r="B21" s="13" t="s">
        <v>319</v>
      </c>
      <c r="C21" s="14" t="s">
        <v>320</v>
      </c>
      <c r="D21" s="14" t="s">
        <v>321</v>
      </c>
      <c r="E21" s="14" t="s">
        <v>322</v>
      </c>
      <c r="F21" s="50" t="str">
        <f t="shared" si="1"/>
        <v>84</v>
      </c>
      <c r="G21" s="15" t="str">
        <f>F21*G1</f>
        <v>467.04  </v>
      </c>
    </row>
    <row r="22" ht="15.75" customHeight="1">
      <c r="A22" s="6">
        <v>189.0</v>
      </c>
      <c r="B22" s="13" t="s">
        <v>323</v>
      </c>
      <c r="C22" s="14" t="s">
        <v>324</v>
      </c>
      <c r="D22" s="14" t="s">
        <v>325</v>
      </c>
      <c r="E22" s="14" t="s">
        <v>326</v>
      </c>
      <c r="F22" s="50" t="str">
        <f t="shared" si="1"/>
        <v>98</v>
      </c>
      <c r="G22" s="15" t="str">
        <f>F22*G1</f>
        <v>544.88  </v>
      </c>
    </row>
    <row r="23" ht="15.75" customHeight="1">
      <c r="A23" s="6">
        <v>190.0</v>
      </c>
      <c r="B23" s="13" t="s">
        <v>327</v>
      </c>
      <c r="C23" s="14" t="s">
        <v>328</v>
      </c>
      <c r="D23" s="14" t="s">
        <v>329</v>
      </c>
      <c r="E23" s="14" t="s">
        <v>330</v>
      </c>
      <c r="F23" s="50" t="str">
        <f t="shared" si="1"/>
        <v>66</v>
      </c>
      <c r="G23" s="15" t="str">
        <f>F23*G1</f>
        <v>366.96  </v>
      </c>
    </row>
    <row r="24" ht="15.75" customHeight="1">
      <c r="A24" s="6">
        <v>193.0</v>
      </c>
      <c r="B24" s="16" t="s">
        <v>331</v>
      </c>
      <c r="C24" s="14" t="s">
        <v>332</v>
      </c>
      <c r="D24" s="14" t="s">
        <v>333</v>
      </c>
      <c r="E24" s="14" t="s">
        <v>334</v>
      </c>
      <c r="F24" s="50" t="str">
        <f t="shared" si="1"/>
        <v>256</v>
      </c>
      <c r="G24" s="17" t="str">
        <f>F24*G1</f>
        <v>1,423.36  </v>
      </c>
    </row>
    <row r="25" ht="15.75" customHeight="1">
      <c r="A25" s="6">
        <v>197.0</v>
      </c>
      <c r="B25" s="13" t="s">
        <v>335</v>
      </c>
      <c r="C25" s="14" t="s">
        <v>336</v>
      </c>
      <c r="D25" s="14" t="s">
        <v>337</v>
      </c>
      <c r="E25" s="14" t="s">
        <v>338</v>
      </c>
      <c r="F25" s="50" t="str">
        <f t="shared" si="1"/>
        <v>2</v>
      </c>
      <c r="G25" s="15" t="str">
        <f>F25*G1</f>
        <v>11.12  </v>
      </c>
    </row>
    <row r="26" ht="15.75" customHeight="1">
      <c r="A26" s="6">
        <v>198.0</v>
      </c>
      <c r="B26" s="16" t="s">
        <v>339</v>
      </c>
      <c r="C26" s="14" t="s">
        <v>340</v>
      </c>
      <c r="D26" s="14" t="s">
        <v>341</v>
      </c>
      <c r="E26" s="14" t="s">
        <v>342</v>
      </c>
      <c r="F26" s="50" t="str">
        <f t="shared" si="1"/>
        <v>194</v>
      </c>
      <c r="G26" s="17" t="str">
        <f>F26*G1</f>
        <v>1,078.64  </v>
      </c>
    </row>
    <row r="27" ht="15.75" customHeight="1">
      <c r="A27" s="6">
        <v>200.0</v>
      </c>
      <c r="B27" s="13" t="s">
        <v>343</v>
      </c>
      <c r="C27" s="14" t="s">
        <v>344</v>
      </c>
      <c r="D27" s="14" t="s">
        <v>345</v>
      </c>
      <c r="E27" s="14" t="s">
        <v>346</v>
      </c>
      <c r="F27" s="50" t="str">
        <f t="shared" si="1"/>
        <v>100</v>
      </c>
      <c r="G27" s="15" t="str">
        <f>F27*G1</f>
        <v>556.00  </v>
      </c>
    </row>
    <row r="28" ht="15.75" customHeight="1">
      <c r="A28" s="6">
        <v>201.0</v>
      </c>
      <c r="B28" s="13" t="s">
        <v>347</v>
      </c>
      <c r="C28" s="14" t="s">
        <v>348</v>
      </c>
      <c r="D28" s="14" t="s">
        <v>349</v>
      </c>
      <c r="E28" s="14" t="s">
        <v>349</v>
      </c>
      <c r="F28" s="50" t="str">
        <f t="shared" si="1"/>
        <v>0</v>
      </c>
      <c r="G28" s="15" t="str">
        <f>F28*G1</f>
        <v>0.00  </v>
      </c>
    </row>
    <row r="29" ht="15.75" customHeight="1">
      <c r="A29" s="19">
        <v>26.0</v>
      </c>
      <c r="B29" s="59" t="s">
        <v>83</v>
      </c>
      <c r="C29" s="14"/>
      <c r="D29" s="14"/>
      <c r="E29" s="14"/>
      <c r="F29" s="60" t="str">
        <f t="shared" ref="F29:G29" si="2">SUM(F3:F28)</f>
        <v>6,669</v>
      </c>
      <c r="G29" s="52" t="str">
        <f t="shared" si="2"/>
        <v>37,079.64  </v>
      </c>
    </row>
    <row r="30" ht="15.75" customHeight="1">
      <c r="A30" s="24"/>
      <c r="B30" s="61"/>
      <c r="C30" s="62"/>
      <c r="D30" s="62"/>
      <c r="E30" s="62"/>
      <c r="F30" s="63"/>
      <c r="G30" s="54"/>
    </row>
    <row r="31" ht="15.75" customHeight="1">
      <c r="A31" s="1" t="s">
        <v>84</v>
      </c>
      <c r="B31" s="64"/>
      <c r="C31" s="65"/>
      <c r="D31" s="65"/>
      <c r="E31" s="65"/>
      <c r="F31" s="63"/>
      <c r="G31" s="54"/>
    </row>
    <row r="32" ht="59.25" customHeight="1">
      <c r="A32" s="34" t="s">
        <v>247</v>
      </c>
      <c r="C32" s="27"/>
      <c r="D32" s="27"/>
      <c r="E32" s="27"/>
      <c r="F32" s="48"/>
      <c r="G32" s="33"/>
    </row>
    <row r="33" ht="15.75" customHeight="1">
      <c r="F33" s="48"/>
      <c r="G33" s="33"/>
    </row>
    <row r="34" ht="15.75" customHeight="1">
      <c r="F34" s="48"/>
      <c r="G34" s="33"/>
    </row>
    <row r="35" ht="15.75" customHeight="1">
      <c r="F35" s="48"/>
      <c r="G35" s="33"/>
    </row>
    <row r="36" ht="15.75" customHeight="1">
      <c r="F36" s="48"/>
      <c r="G36" s="33"/>
    </row>
    <row r="37" ht="15.75" customHeight="1">
      <c r="F37" s="48"/>
      <c r="G37" s="33"/>
    </row>
    <row r="38" ht="15.75" customHeight="1">
      <c r="F38" s="48"/>
      <c r="G38" s="33"/>
    </row>
    <row r="39" ht="15.75" customHeight="1">
      <c r="F39" s="48"/>
      <c r="G39" s="33"/>
    </row>
    <row r="40" ht="15.75" customHeight="1">
      <c r="F40" s="48"/>
      <c r="G40" s="33"/>
    </row>
    <row r="41" ht="15.75" customHeight="1">
      <c r="F41" s="48"/>
      <c r="G41" s="33"/>
    </row>
    <row r="42" ht="15.75" customHeight="1">
      <c r="F42" s="48"/>
      <c r="G42" s="33"/>
    </row>
    <row r="43" ht="15.75" customHeight="1">
      <c r="F43" s="48"/>
      <c r="G43" s="33"/>
    </row>
    <row r="44" ht="15.75" customHeight="1">
      <c r="F44" s="48"/>
      <c r="G44" s="33"/>
    </row>
    <row r="45" ht="15.75" customHeight="1">
      <c r="F45" s="48"/>
      <c r="G45" s="33"/>
    </row>
    <row r="46" ht="15.75" customHeight="1">
      <c r="F46" s="48"/>
      <c r="G46" s="33"/>
    </row>
    <row r="47" ht="15.75" customHeight="1">
      <c r="F47" s="48"/>
      <c r="G47" s="33"/>
    </row>
    <row r="48" ht="15.75" customHeight="1">
      <c r="F48" s="48"/>
      <c r="G48" s="33"/>
    </row>
    <row r="49" ht="15.75" customHeight="1">
      <c r="F49" s="48"/>
      <c r="G49" s="33"/>
    </row>
    <row r="50" ht="15.75" customHeight="1">
      <c r="F50" s="48"/>
      <c r="G50" s="33"/>
    </row>
    <row r="51" ht="15.75" customHeight="1">
      <c r="F51" s="48"/>
      <c r="G51" s="33"/>
    </row>
    <row r="52" ht="15.75" customHeight="1">
      <c r="F52" s="48"/>
      <c r="G52" s="33"/>
    </row>
    <row r="53" ht="15.75" customHeight="1">
      <c r="F53" s="48"/>
      <c r="G53" s="33"/>
    </row>
    <row r="54" ht="15.75" customHeight="1">
      <c r="F54" s="48"/>
      <c r="G54" s="33"/>
    </row>
    <row r="55" ht="15.75" customHeight="1">
      <c r="F55" s="48"/>
      <c r="G55" s="33"/>
    </row>
    <row r="56" ht="15.75" customHeight="1">
      <c r="F56" s="48"/>
      <c r="G56" s="33"/>
    </row>
    <row r="57" ht="15.75" customHeight="1">
      <c r="F57" s="48"/>
      <c r="G57" s="33"/>
    </row>
    <row r="58" ht="15.75" customHeight="1">
      <c r="F58" s="48"/>
      <c r="G58" s="33"/>
    </row>
    <row r="59" ht="15.75" customHeight="1">
      <c r="F59" s="48"/>
      <c r="G59" s="33"/>
    </row>
    <row r="60" ht="15.75" customHeight="1">
      <c r="F60" s="48"/>
      <c r="G60" s="33"/>
    </row>
    <row r="61" ht="15.75" customHeight="1">
      <c r="F61" s="48"/>
      <c r="G61" s="33"/>
    </row>
    <row r="62" ht="15.75" customHeight="1">
      <c r="F62" s="48"/>
      <c r="G62" s="33"/>
    </row>
    <row r="63" ht="15.75" customHeight="1">
      <c r="F63" s="48"/>
      <c r="G63" s="33"/>
    </row>
    <row r="64" ht="15.75" customHeight="1">
      <c r="F64" s="48"/>
      <c r="G64" s="33"/>
    </row>
    <row r="65" ht="15.75" customHeight="1">
      <c r="F65" s="48"/>
      <c r="G65" s="33"/>
    </row>
    <row r="66" ht="15.75" customHeight="1">
      <c r="F66" s="48"/>
      <c r="G66" s="33"/>
    </row>
    <row r="67" ht="15.75" customHeight="1">
      <c r="F67" s="48"/>
      <c r="G67" s="33"/>
    </row>
    <row r="68" ht="15.75" customHeight="1">
      <c r="F68" s="48"/>
      <c r="G68" s="33"/>
    </row>
    <row r="69" ht="15.75" customHeight="1">
      <c r="F69" s="48"/>
      <c r="G69" s="33"/>
    </row>
    <row r="70" ht="15.75" customHeight="1">
      <c r="F70" s="48"/>
      <c r="G70" s="33"/>
    </row>
    <row r="71" ht="15.75" customHeight="1">
      <c r="F71" s="48"/>
      <c r="G71" s="33"/>
    </row>
    <row r="72" ht="15.75" customHeight="1">
      <c r="F72" s="48"/>
      <c r="G72" s="33"/>
    </row>
    <row r="73" ht="15.75" customHeight="1">
      <c r="F73" s="48"/>
      <c r="G73" s="33"/>
    </row>
    <row r="74" ht="15.75" customHeight="1">
      <c r="F74" s="48"/>
      <c r="G74" s="33"/>
    </row>
    <row r="75" ht="15.75" customHeight="1">
      <c r="F75" s="48"/>
      <c r="G75" s="33"/>
    </row>
    <row r="76" ht="15.75" customHeight="1">
      <c r="F76" s="48"/>
      <c r="G76" s="33"/>
    </row>
    <row r="77" ht="15.75" customHeight="1">
      <c r="F77" s="48"/>
      <c r="G77" s="33"/>
    </row>
    <row r="78" ht="15.75" customHeight="1">
      <c r="F78" s="48"/>
      <c r="G78" s="33"/>
    </row>
    <row r="79" ht="15.75" customHeight="1">
      <c r="F79" s="48"/>
      <c r="G79" s="33"/>
    </row>
    <row r="80" ht="15.75" customHeight="1">
      <c r="F80" s="48"/>
      <c r="G80" s="33"/>
    </row>
    <row r="81" ht="15.75" customHeight="1">
      <c r="F81" s="48"/>
      <c r="G81" s="33"/>
    </row>
    <row r="82" ht="15.75" customHeight="1">
      <c r="F82" s="48"/>
      <c r="G82" s="33"/>
    </row>
    <row r="83" ht="15.75" customHeight="1">
      <c r="F83" s="48"/>
      <c r="G83" s="33"/>
    </row>
    <row r="84" ht="15.75" customHeight="1">
      <c r="F84" s="48"/>
      <c r="G84" s="33"/>
    </row>
    <row r="85" ht="15.75" customHeight="1">
      <c r="F85" s="48"/>
      <c r="G85" s="33"/>
    </row>
    <row r="86" ht="15.75" customHeight="1">
      <c r="F86" s="48"/>
      <c r="G86" s="33"/>
    </row>
    <row r="87" ht="15.75" customHeight="1">
      <c r="F87" s="48"/>
      <c r="G87" s="33"/>
    </row>
    <row r="88" ht="15.75" customHeight="1">
      <c r="F88" s="48"/>
      <c r="G88" s="33"/>
    </row>
    <row r="89" ht="15.75" customHeight="1">
      <c r="F89" s="48"/>
      <c r="G89" s="33"/>
    </row>
    <row r="90" ht="15.75" customHeight="1">
      <c r="F90" s="48"/>
      <c r="G90" s="33"/>
    </row>
    <row r="91" ht="15.75" customHeight="1">
      <c r="F91" s="48"/>
      <c r="G91" s="33"/>
    </row>
    <row r="92" ht="15.75" customHeight="1">
      <c r="F92" s="48"/>
      <c r="G92" s="33"/>
    </row>
    <row r="93" ht="15.75" customHeight="1">
      <c r="F93" s="48"/>
      <c r="G93" s="33"/>
    </row>
    <row r="94" ht="15.75" customHeight="1">
      <c r="F94" s="48"/>
      <c r="G94" s="33"/>
    </row>
    <row r="95" ht="15.75" customHeight="1">
      <c r="F95" s="48"/>
      <c r="G95" s="33"/>
    </row>
    <row r="96" ht="15.75" customHeight="1">
      <c r="F96" s="48"/>
      <c r="G96" s="33"/>
    </row>
    <row r="97" ht="15.75" customHeight="1">
      <c r="F97" s="48"/>
      <c r="G97" s="33"/>
    </row>
    <row r="98" ht="15.75" customHeight="1">
      <c r="F98" s="48"/>
      <c r="G98" s="33"/>
    </row>
    <row r="99" ht="15.75" customHeight="1">
      <c r="F99" s="48"/>
      <c r="G99" s="33"/>
    </row>
    <row r="100" ht="15.75" customHeight="1">
      <c r="F100" s="48"/>
      <c r="G100" s="33"/>
    </row>
  </sheetData>
  <mergeCells count="1">
    <mergeCell ref="I1:J1"/>
  </mergeCells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43"/>
    <col customWidth="1" min="2" max="2" width="10.86"/>
    <col customWidth="1" min="3" max="4" width="10.14"/>
    <col customWidth="1" min="5" max="6" width="8.0"/>
  </cols>
  <sheetData>
    <row r="1" ht="18.75" customHeight="1">
      <c r="A1" s="66" t="s">
        <v>350</v>
      </c>
    </row>
    <row r="2" ht="18.75" customHeight="1">
      <c r="A2" s="66"/>
    </row>
    <row r="3" ht="18.75" customHeight="1">
      <c r="B3" s="67" t="s">
        <v>351</v>
      </c>
      <c r="C3" s="68" t="s">
        <v>352</v>
      </c>
      <c r="D3" s="69" t="s">
        <v>353</v>
      </c>
      <c r="E3" s="70"/>
    </row>
    <row r="4" ht="18.75" customHeight="1">
      <c r="B4" s="71" t="s">
        <v>354</v>
      </c>
      <c r="C4" s="72" t="str">
        <f>'ул.1'!F23</f>
        <v>2,003</v>
      </c>
      <c r="D4" s="73">
        <v>11136.679999999997</v>
      </c>
    </row>
    <row r="5" ht="18.75" customHeight="1">
      <c r="B5" s="71" t="s">
        <v>355</v>
      </c>
      <c r="C5" s="72" t="str">
        <f>'ул.2'!F25</f>
        <v>2,134</v>
      </c>
      <c r="D5" s="73">
        <v>11865.039999999997</v>
      </c>
    </row>
    <row r="6" ht="18.75" customHeight="1">
      <c r="B6" s="71" t="s">
        <v>356</v>
      </c>
      <c r="C6" s="72" t="str">
        <f>'ул.3'!F21</f>
        <v>4,026</v>
      </c>
      <c r="D6" s="73">
        <v>22384.56</v>
      </c>
    </row>
    <row r="7" ht="18.75" customHeight="1">
      <c r="B7" s="71" t="s">
        <v>357</v>
      </c>
      <c r="C7" s="72" t="str">
        <f>'ул.4'!F29</f>
        <v>6,669</v>
      </c>
      <c r="D7" s="73">
        <v>37079.63999999999</v>
      </c>
    </row>
    <row r="8" ht="18.75" customHeight="1">
      <c r="B8" s="67" t="s">
        <v>358</v>
      </c>
      <c r="C8" s="74" t="str">
        <f>SUM(C4:C7)</f>
        <v>14,832</v>
      </c>
      <c r="D8" s="73">
        <v>82467.0</v>
      </c>
    </row>
    <row r="10" ht="15.75" customHeight="1">
      <c r="A10" s="1" t="s">
        <v>84</v>
      </c>
      <c r="B10" s="47"/>
      <c r="C10" s="47"/>
      <c r="D10" s="47"/>
      <c r="E10" s="47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rintOptions/>
  <pageMargins bottom="0.75" footer="0.0" header="0.0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ScaleCrop>false</ScaleCrop>
  <HeadingPairs>
    <vt:vector baseType="variant" size="2">
      <vt:variant>
        <vt:lpstr>Ëèñòû</vt:lpstr>
      </vt:variant>
      <vt:variant>
        <vt:i4>5</vt:i4>
      </vt:variant>
    </vt:vector>
  </HeadingPairs>
  <TitlesOfParts>
    <vt:vector baseType="lpstr" size="5">
      <vt:lpstr>óë.1</vt:lpstr>
      <vt:lpstr>óë.2</vt:lpstr>
      <vt:lpstr>óë.3</vt:lpstr>
      <vt:lpstr>óë.4</vt:lpstr>
      <vt:lpstr>Èòîãî</vt:lpstr>
    </vt:vector>
  </TitlesOfParts>
  <LinksUpToDate>false</LinksUpToDate>
  <SharedDoc>false</SharedDoc>
  <HyperlinksChanged>false</HyperlinksChanged>
  <Application>Microsoft Excel</Application>
  <AppVersion>14.0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cp:lastModifiedBy/>
  <cp:lastPrinted>2019-07-30T10:25:36Z</cp:lastPrinted>
  <dcterms:modified xsi:type="dcterms:W3CDTF">2019-07-30T11:16:42Z</dcterms:modified>
</cp:coreProperties>
</file>